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CLOUD\Nam 2022\Bao cao dinh ky\Nam 2022\HN tong ket\GM va tai lieu\3. Bao_cao_nam_2022_STNMT\"/>
    </mc:Choice>
  </mc:AlternateContent>
  <bookViews>
    <workbookView xWindow="0" yWindow="0" windowWidth="19200" windowHeight="11490" firstSheet="2" activeTab="2"/>
  </bookViews>
  <sheets>
    <sheet name="Mau 02 -PL02" sheetId="1" state="hidden" r:id="rId1"/>
    <sheet name="Mau 02 -PL02 in" sheetId="2" state="hidden" r:id="rId2"/>
    <sheet name="PHU LUC 7" sheetId="5" r:id="rId3"/>
    <sheet name="nhap" sheetId="6" r:id="rId4"/>
  </sheets>
  <definedNames>
    <definedName name="chuong_pl_3" localSheetId="0">'Mau 02 -PL02'!#REF!</definedName>
    <definedName name="chuong_pl_3" localSheetId="1">'Mau 02 -PL02 in'!#REF!</definedName>
    <definedName name="chuong_pl_3_name" localSheetId="0">'Mau 02 -PL02'!#REF!</definedName>
    <definedName name="chuong_pl_3_name" localSheetId="1">'Mau 02 -PL02 in'!#REF!</definedName>
    <definedName name="chuong_pl_4" localSheetId="0">'Mau 02 -PL02'!$D$1</definedName>
    <definedName name="chuong_pl_4" localSheetId="1">'Mau 02 -PL02 in'!$D$1</definedName>
    <definedName name="chuong_pl_4_name" localSheetId="0">'Mau 02 -PL02'!$A$4</definedName>
    <definedName name="chuong_pl_4_name" localSheetId="1">'Mau 02 -PL02 in'!$A$4</definedName>
    <definedName name="_xlnm.Print_Titles" localSheetId="0">'Mau 02 -PL02'!$6:$8</definedName>
    <definedName name="_xlnm.Print_Titles" localSheetId="1">'Mau 02 -PL02 in'!$6:$7</definedName>
    <definedName name="_xlnm.Print_Titles" localSheetId="3">nhap!$5:$5</definedName>
    <definedName name="_xlnm.Print_Titles" localSheetId="2">'PHU LUC 7'!$5:$5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2" l="1"/>
  <c r="G28" i="2" l="1"/>
  <c r="G27" i="2"/>
  <c r="F23" i="2"/>
  <c r="F19" i="2"/>
  <c r="F31" i="2"/>
  <c r="F18" i="2" l="1"/>
  <c r="F14" i="2" s="1"/>
  <c r="G43" i="2"/>
  <c r="F42" i="2"/>
  <c r="G41" i="2"/>
  <c r="G40" i="2"/>
  <c r="G39" i="2"/>
  <c r="G38" i="2"/>
  <c r="F37" i="2"/>
  <c r="G36" i="2"/>
  <c r="G35" i="2"/>
  <c r="G34" i="2"/>
  <c r="G33" i="2"/>
  <c r="G32" i="2"/>
  <c r="G31" i="2"/>
  <c r="F30" i="2"/>
  <c r="G26" i="2"/>
  <c r="G25" i="2"/>
  <c r="G24" i="2"/>
  <c r="G22" i="2"/>
  <c r="G21" i="2"/>
  <c r="G20" i="2"/>
  <c r="G17" i="2"/>
  <c r="G16" i="2"/>
  <c r="G15" i="2"/>
  <c r="G11" i="2"/>
  <c r="F9" i="2"/>
  <c r="G10" i="2" l="1"/>
  <c r="G9" i="2" s="1"/>
  <c r="G42" i="2"/>
  <c r="F29" i="2"/>
  <c r="F13" i="2" s="1"/>
  <c r="F44" i="2" s="1"/>
  <c r="G37" i="2"/>
  <c r="G23" i="2"/>
  <c r="G19" i="2"/>
  <c r="G30" i="2"/>
  <c r="F27" i="1"/>
  <c r="F38" i="1"/>
  <c r="G29" i="2" l="1"/>
  <c r="G18" i="2"/>
  <c r="G26" i="1"/>
  <c r="G23" i="1" s="1"/>
  <c r="G39" i="1"/>
  <c r="G22" i="1"/>
  <c r="G34" i="1"/>
  <c r="F32" i="1"/>
  <c r="F31" i="1" s="1"/>
  <c r="G33" i="1"/>
  <c r="F11" i="1"/>
  <c r="F10" i="1"/>
  <c r="F43" i="1"/>
  <c r="G44" i="1"/>
  <c r="G43" i="1" s="1"/>
  <c r="G29" i="1"/>
  <c r="G28" i="1"/>
  <c r="G27" i="1"/>
  <c r="G12" i="1"/>
  <c r="G11" i="1" s="1"/>
  <c r="G10" i="1" s="1"/>
  <c r="G36" i="1"/>
  <c r="G35" i="1"/>
  <c r="G24" i="1"/>
  <c r="G37" i="1"/>
  <c r="G20" i="1"/>
  <c r="G17" i="1"/>
  <c r="G15" i="1"/>
  <c r="G16" i="1"/>
  <c r="F23" i="1"/>
  <c r="F18" i="1" s="1"/>
  <c r="F14" i="1" s="1"/>
  <c r="F13" i="1" s="1"/>
  <c r="F45" i="1" s="1"/>
  <c r="G25" i="1"/>
  <c r="G21" i="1"/>
  <c r="G42" i="1"/>
  <c r="G41" i="1"/>
  <c r="G40" i="1"/>
  <c r="F30" i="1"/>
  <c r="G18" i="1" l="1"/>
  <c r="G14" i="1" s="1"/>
  <c r="G32" i="1"/>
  <c r="G31" i="1" s="1"/>
  <c r="G38" i="1"/>
  <c r="G30" i="1" s="1"/>
  <c r="G13" i="1" s="1"/>
  <c r="G45" i="1" s="1"/>
  <c r="G14" i="2"/>
  <c r="G13" i="2" s="1"/>
  <c r="G44" i="2" s="1"/>
</calcChain>
</file>

<file path=xl/sharedStrings.xml><?xml version="1.0" encoding="utf-8"?>
<sst xmlns="http://schemas.openxmlformats.org/spreadsheetml/2006/main" count="375" uniqueCount="146">
  <si>
    <t>TT</t>
  </si>
  <si>
    <t>Nội dung</t>
  </si>
  <si>
    <t>I</t>
  </si>
  <si>
    <t>Biểu mẫu báo cáo số 2 kèm theo Phụ lục số 2</t>
  </si>
  <si>
    <t>Đơn vị tính</t>
  </si>
  <si>
    <t>Số lượng, khối lượng dịch vụ sự nghiệp công</t>
  </si>
  <si>
    <t>Kinh phí NSNN đặt hàng/giao nhiệm vụ</t>
  </si>
  <si>
    <t>Nguồn NSNN đặt hàng cung cấp dịch vụ sự nghiệp công theo giá tính đủ chi phí (gồm: chi phí tiền lương, chi phí trực tiếp, chi phí quản lý và chi phí khấu hao tài sản cố định)</t>
  </si>
  <si>
    <t>a</t>
  </si>
  <si>
    <t>b</t>
  </si>
  <si>
    <t>DỰ TOÁN CHI TIẾT KINH PHÍ NGÂN SÁCH NHÀ NƯỚC ĐẶT HÀNG, GIAO NHIỆM VỤ 
CUNG CẤP DỊCH VỤ SỰ NGHIỆP CÔNG SỬ DỤNG NGÂN SÁCH NHÀ NƯỚC NĂM 2023</t>
  </si>
  <si>
    <t>Đơn giá, 
Giá đặt hàng</t>
  </si>
  <si>
    <t>Thực hiện công tác quan trắc môi trường trên địa bàn tỉnh (hoạt động quan trắc định kỳ)</t>
  </si>
  <si>
    <t>Thông tin, tuyên truyền, phổ biến, giáo dục pháp luật và tập huấn chuyên môn nghiệp vụ thuộc lĩnh vực tài nguyên và môi trường (Kế hoạch truyền thông môi trường năm 2023)</t>
  </si>
  <si>
    <t>Báo cáo chuyên đề về hiện trạng môi trường hàng năm phục vụ lập báo cáo hiện trạng môi trường 05 năm (Nhiệm vụ Xây dựng báo cáo chuyên đề về hiện trạng môi trường năm 2023)</t>
  </si>
  <si>
    <t xml:space="preserve">Vận hành, bảo trì, bảo dưỡng, sửa chữa  </t>
  </si>
  <si>
    <t>Hiệu chuẩn, kiểm định</t>
  </si>
  <si>
    <t xml:space="preserve">Vận hành máy chủ </t>
  </si>
  <si>
    <t xml:space="preserve">Điều tra, thu thập, cập nhật thông tin, dữ liệu tài nguyên và môi trường trên địa bàn tỉnh Trà Vinh </t>
  </si>
  <si>
    <t>Duy trì, vận hành hệ thống thông tin ngành tài nguyên và môi trường</t>
  </si>
  <si>
    <t>Vận hành máy chủ phương án quản lý chất thải rắn</t>
  </si>
  <si>
    <t>Quản lý, bảo quản cung cấp thông tin tài liệu, dữ liệu ngành tài nguyên và môi trường</t>
  </si>
  <si>
    <t>Chỉnh lý tài liệu lưu trữ ngành tài nguyên và môi trường</t>
  </si>
  <si>
    <t>Trà Vinh, ngày 10 tháng 10 năm 2022</t>
  </si>
  <si>
    <t>Thủ tưởng đơn vị</t>
  </si>
  <si>
    <t>Trần Văn Hùng</t>
  </si>
  <si>
    <t>IV</t>
  </si>
  <si>
    <t>Nguồn NSNN giao nhiệm vụ cung cấp dịch vụ sự nghiệp công (trong trường hợp chưa có định mức kinh tế - kỹ thuật và chưa có giá do cơ quan nhà nước có thẩm quyền ban hành)</t>
  </si>
  <si>
    <r>
      <t xml:space="preserve">Tên đơn vị: </t>
    </r>
    <r>
      <rPr>
        <b/>
        <sz val="12"/>
        <rFont val="Times New Roman"/>
        <family val="1"/>
      </rPr>
      <t>SỞ TÀI NGUYÊN VÀ MÔI TRƯỜNG</t>
    </r>
  </si>
  <si>
    <r>
      <rPr>
        <sz val="12"/>
        <rFont val="Times New Roman"/>
        <family val="1"/>
      </rPr>
      <t xml:space="preserve">Chương: </t>
    </r>
    <r>
      <rPr>
        <b/>
        <sz val="12"/>
        <rFont val="Times New Roman"/>
        <family val="1"/>
      </rPr>
      <t>426</t>
    </r>
  </si>
  <si>
    <t>Kế hoạch</t>
  </si>
  <si>
    <t>Quản lý quỹ đất đã được giải phóng mặt bằng, quỹ đất nhận chuyển nhượng nhưng chưa có dự án đầu tư hoặc chưa đấu giá quyền sử dụng đất; đất đã thu hồi (Quản lý 43 khu đất)</t>
  </si>
  <si>
    <t>Phương án</t>
  </si>
  <si>
    <t xml:space="preserve">Kế hoạch </t>
  </si>
  <si>
    <t>III</t>
  </si>
  <si>
    <t xml:space="preserve">Nguồn NSNN đặt hàng cung cấp dịch vụ sự nghiệp công theo giá chưa tính đủ chi phí </t>
  </si>
  <si>
    <t>Định giá đất cụ thể (03 công trình)</t>
  </si>
  <si>
    <t>Dự án</t>
  </si>
  <si>
    <t>Thống kê, kiểm kê đất đai, lập bản đồ hiện trạng sử dụng đất: Kế hoạch thống kê đất đai năm 2022 (cấp tỉnh)</t>
  </si>
  <si>
    <t>Chỉnh lý bản đồ địa chính; Đo đạc chỉnh lý bản trích đo địa chính, chỉnh lý riêng từng thửa đất của bản đồ địa chính: Đo đạc chỉnh lý bản trích đo địa chính, chỉnh lý riêng từng thửa đất của bản đồ chính trên địa bàn tỉnh trà vinh năm 2023.</t>
  </si>
  <si>
    <t>02 trạm quan trắc môi trường không khí tự động, liên tục</t>
  </si>
  <si>
    <t>Quản lý hệ thống quan trắc môi trường tự động, liên tục (bao gồm cả vận hành, bảo dưỡng, bảo trì, sửa chữa, hiệu chuẩn, kiểm định)</t>
  </si>
  <si>
    <t>4.1</t>
  </si>
  <si>
    <t>4.2</t>
  </si>
  <si>
    <t xml:space="preserve"> 05 trạm quan trắc môi trường không khí tự động, liên tục</t>
  </si>
  <si>
    <t>5.1</t>
  </si>
  <si>
    <t>5.2</t>
  </si>
  <si>
    <r>
      <t xml:space="preserve">Kế hoạch kiểm tra giám sát công tác bảo vệ môi trường </t>
    </r>
    <r>
      <rPr>
        <i/>
        <sz val="12"/>
        <rFont val="Times New Roman"/>
        <family val="1"/>
      </rPr>
      <t>(bao gồm hoạt động lấy và phân tích mẫu môi trường phục vụ cho công tác kiểm tra, quản lý và giám sát môi trường trên địa bàn tỉnh)</t>
    </r>
  </si>
  <si>
    <t>Tổng cộng (III+IV)</t>
  </si>
  <si>
    <r>
      <t xml:space="preserve"> Hoạt động của công tác liên ngành nghiên cứu, đánh giá công tác BVMT Trung tâm Điện lực Duyên Hải (QĐ số 552/QĐ-UBND ngày 19/3/2021)</t>
    </r>
    <r>
      <rPr>
        <b/>
        <sz val="12"/>
        <rFont val="Times New Roman"/>
        <family val="1"/>
      </rPr>
      <t xml:space="preserve"> </t>
    </r>
    <r>
      <rPr>
        <i/>
        <sz val="12"/>
        <rFont val="Times New Roman"/>
        <family val="1"/>
      </rPr>
      <t>(bao gồm hoạt động lấy và phân tích mẫu môi trường phục vụ cho công tác kiểm tra, quản lý và giám sát môi trường trên địa bàn tỉnh)</t>
    </r>
  </si>
  <si>
    <t>11.1</t>
  </si>
  <si>
    <t>11.2</t>
  </si>
  <si>
    <t>Tổ chức thực hiện đấu giá quyền sử dụng đất theo quy định của pháp luật (14 khu đất)</t>
  </si>
  <si>
    <t>Đơn vị tính: triệu đồng</t>
  </si>
  <si>
    <t>Nguồn sự nghiệp kinh tế</t>
  </si>
  <si>
    <t>*</t>
  </si>
  <si>
    <t>Nguồn sự nghiệp bảo vệ môi trường</t>
  </si>
  <si>
    <t>Nguồn NSNN cấp chi cho hoạt động thu phí</t>
  </si>
  <si>
    <t>Thẩm định các hồ sơ môi trường có liên quan (bao gồm hoạt động lấy và phân tích mẫu môi trường phục vụ cho công tác kiểm tra, quản lý và giám sát môi trường trên địa bàn tỉnh; lấy và phân tích mẫu nước thải phục vụ công tác thẩm định tờ khai thu phí bảo vệ môi trường đối với nước thải công nghiệp): Kế hoạch lấy và phân tích mẫu nước thải phục vụ công tác thu phí bảo vệ môi trường đối với công nghiệp</t>
  </si>
  <si>
    <t xml:space="preserve">Xây dựng, điều chỉnh bảng giá đất; định giá đất cụ thể; lập bản đồ giá đất: </t>
  </si>
  <si>
    <t>Dự án điều chỉnh, bổ sung Bảng giá đất 05 năm (2020 - 2024) trên địa bàn tỉnh Trà Vinh;</t>
  </si>
  <si>
    <t>Thẩm định các hồ sơ môi trường có liên quan (bao gồm hoạt động lấy và phân tích mẫu môi trường phục vụ cho công tác kiểm tra, quản lý và giám sát môi trường trên địa bàn tỉnh)</t>
  </si>
  <si>
    <t>6.1</t>
  </si>
  <si>
    <t>6.2</t>
  </si>
  <si>
    <t>IV.1</t>
  </si>
  <si>
    <t>IV.3</t>
  </si>
  <si>
    <t>IV.2</t>
  </si>
  <si>
    <t>Số NV</t>
  </si>
  <si>
    <t>STT</t>
  </si>
  <si>
    <t>Báo cáo chuyên đề về hiện trạng môi trường hàng năm phục vụ lập báo cáo hiện trạng môi trường 05 năm (Nhiệm vụ Xây dựng báo cáo chuyên đề về hiện trạng môi trường năm 2023): Chuyên đề môi trường đô thị</t>
  </si>
  <si>
    <t>Thẩm định các hồ sơ môi trường có liên quan (bao gồm Lấy và phân tích mẫu nước thải phục vụ công tác thẩm định tờ khai thu phí bảo vệ môi trường đối với nước thải công nghiệp).</t>
  </si>
  <si>
    <t>Ghi chú</t>
  </si>
  <si>
    <t>Số hóa và chuyển hệ tọa độ bản đồ địa chính (số hoá bản đồ địa chính huyện Tiểu Cần, Duyên Hải và thị xã Duyên Hải) thuộc Kế hoạch: Ứng dụng và phát triển hệ thống công nghệ thông tin trong lĩnh vực tài nguyên và môi trường tỉnh Trà Vinh năm 2023</t>
  </si>
  <si>
    <r>
      <t xml:space="preserve">PHỤ LỤC 7
NHIỆM VỤ, DỰ ÁN ĐĂNG KÝ THỰC HIỆN TRONG NĂM 2023
</t>
    </r>
    <r>
      <rPr>
        <i/>
        <sz val="13"/>
        <rFont val="Times New Roman"/>
        <family val="1"/>
      </rPr>
      <t>(Kèm theo Báo cáo số:………/BC-STNMT ngày …. tháng …. năm 20212 của Sở Tài nguyên và Môi trường)</t>
    </r>
  </si>
  <si>
    <r>
      <t xml:space="preserve">Quan trắc, đo đạc và phân tích mẫu môi trường phục vụ kiểm tra việc chấp hành về bảo vệ môi trường: </t>
    </r>
    <r>
      <rPr>
        <i/>
        <sz val="12"/>
        <rFont val="Times New Roman"/>
        <family val="1"/>
      </rPr>
      <t xml:space="preserve">Chi phí lấy mẫu, phân tích mẫu nước thải , khí thải của Tổ công tác liên ngành nghiên cứu, đánh giá công tác BVMT Trung tâm Điện lực Duyên Hải (QĐ số 552/QĐ-UBND ngày 19/3/2021) </t>
    </r>
  </si>
  <si>
    <r>
      <t xml:space="preserve">Quan trắc, đo đạc và phân tích mẫu môi trường phục vụ kiểm tra việc chấp hành về bảo vệ môi trường: </t>
    </r>
    <r>
      <rPr>
        <i/>
        <sz val="12"/>
        <rFont val="Times New Roman"/>
        <family val="1"/>
      </rPr>
      <t>Chi phí lấy mẫu, phân tích mẫu phục vụ công tác kiểm tra việc chấp hành về bảo vệ môi trường</t>
    </r>
  </si>
  <si>
    <t>PHỤ LỤC 7</t>
  </si>
  <si>
    <t>NHIỆM VỤ, DỰ ÁN ĐĂNG KÝ THỰC HIỆN TRONG NĂM 2023</t>
  </si>
  <si>
    <t>A</t>
  </si>
  <si>
    <t>Lĩnh vực đất đai</t>
  </si>
  <si>
    <t>B</t>
  </si>
  <si>
    <t>Lĩnh vực môi trường</t>
  </si>
  <si>
    <t>II</t>
  </si>
  <si>
    <t>Lĩnh vực công nghệ thông tin</t>
  </si>
  <si>
    <r>
      <t xml:space="preserve">Quan trắc, đo đạc và phân tích mẫu môi trường phục vụ kiểm tra việc chấp hành về bảo vệ môi trường: </t>
    </r>
    <r>
      <rPr>
        <i/>
        <sz val="14"/>
        <rFont val="Times New Roman"/>
        <family val="1"/>
      </rPr>
      <t xml:space="preserve">Chi phí lấy mẫu, phân tích mẫu nước thải , khí thải của Tổ công tác liên ngành nghiên cứu, đánh giá công tác BVMT Trung tâm Điện lực Duyên Hải (QĐ số 552/QĐ-UBND ngày 19/3/2021) </t>
    </r>
  </si>
  <si>
    <r>
      <t xml:space="preserve">Quan trắc, đo đạc và phân tích mẫu môi trường phục vụ kiểm tra việc chấp hành về bảo vệ môi trường: </t>
    </r>
    <r>
      <rPr>
        <i/>
        <sz val="14"/>
        <rFont val="Times New Roman"/>
        <family val="1"/>
      </rPr>
      <t>Chi phí lấy mẫu, phân tích mẫu phục vụ công tác kiểm tra việc chấp hành về bảo vệ môi trường</t>
    </r>
  </si>
  <si>
    <t>14.1</t>
  </si>
  <si>
    <t>14.2</t>
  </si>
  <si>
    <t>C</t>
  </si>
  <si>
    <t>(Kèm theo Báo cáo số:………/BC-STNMT ngày …. tháng …. năm 2022 của Sở Tài nguyên và Môi trường)</t>
  </si>
  <si>
    <t>Dự án chuyển tiếp</t>
  </si>
  <si>
    <t>TKKT-DT đo đạc chỉnh bản đồ địa chính huyện Duyên Hải, tỉnh Trà Vinh (Thời gian: 2021- 2023)</t>
  </si>
  <si>
    <t xml:space="preserve"> Dự án Xây dựng, hoàn thiện cơ sở dữ liệu nền địa lý quốc gia và hệ thống bản đồ địa hình quốc gia tỷ lệ 1:2000, 1:5000 trên địa bà tỉnh Trà Vinh (Thời gian: 2022-2024)</t>
  </si>
  <si>
    <t>Phương án chỉnh lý hồ sơ địa chính,  Giấy chứng nhận quyền sử dụng đất, cơ sở dữ liệu địa chính đối với trường hợp tặng cho quyền sử dụng đất, đã thu hồi đất để thực hiện công trình công cộng trên địa bàn tỉnh Trà Vinh ( Thời gian: 2021 -2023)</t>
  </si>
  <si>
    <t>Điều tra thoái hóa đất, đánh giá chất lượng đất tiềm năng đất đai kỳ bổ sung trên địa bàn tỉnh Trà Vinh (Thời gian: 2023 -2024)</t>
  </si>
  <si>
    <t>Điều tra, đánh giá ô nhiễm đất trên địa bàn tỉnh Trà Vinh (Thời gian: 2023 - 2024)</t>
  </si>
  <si>
    <t>Điều tra, phân hạng đất nông nghiệp trên địa bàn tỉnh Trà Vinh (Thời gian: 2023-2024)</t>
  </si>
  <si>
    <t>Dự án mở mới</t>
  </si>
  <si>
    <t xml:space="preserve"> - Dự án chuyển tiếp</t>
  </si>
  <si>
    <t>Hạng  mục đầu tư hạ tầng kỹ thuật &amp; Nâng cấp hoàn thiện hệ thống ứng dụng chính quyền điện tử ngành TNMT tại tỉnh phục vụ công tác quản lý, kết nối, chia sẻ và cc thông tin</t>
  </si>
  <si>
    <t xml:space="preserve"> - Dự án mới</t>
  </si>
  <si>
    <t>Lĩnh vực Môi trường</t>
  </si>
  <si>
    <t xml:space="preserve">Dự án đầu tư thiết bị 14 trạm quan trắc dự báo mặn và giám sát chất lượng nước tự động tỉnh Trà Vinh </t>
  </si>
  <si>
    <t>Kế hoạch ứng phó sự cố tràn dầu (Chi Hội đồng thẩm định)</t>
  </si>
  <si>
    <t>Kế hoạch duy trì mô hình 24 camera giám sát môi trường (Thời gian: 2023)</t>
  </si>
  <si>
    <t>Dự án Xây dựng Quy định về quản lý chất thải và đề xuất chính sách ưu đãi, hỗ trợ cho hoạt động quản lý chất thải trên địa bàn tỉnh Trà Vinh (Thời gian: 2023 -2024)</t>
  </si>
  <si>
    <t>Công tác phí (phương tiện vận  chuyển) cho Tổ công tác liên ngành</t>
  </si>
  <si>
    <t>Chi hoạt động kế hoạch kiểm tra, giám sát môi trường (kiểm tra việc chấp hành các quy định của pháp luật trong lĩnh vực môi trường được quy định tại Luật BVMT và kiểm tra các cơ sở đột xuất)</t>
  </si>
  <si>
    <t>Hoạt động thực hiện kế hoạch kiểm tra, giám sát việc triển khai thực hiện Chỉ thị số 15-CT/TU, Chỉ thị số 48-CT/TU và kế hoạch số 52/KH-UBND của Ban Thường vụ Tỉnh ủy tăng cường sự chỉ đạo của Đảng đối với công tác bảo vệ môi trường đô thị và nông thôn trên địa bàn tỉnh Trà Vinh</t>
  </si>
  <si>
    <t>Nguồn Kinh phí giao không thực hiện chế độ tự chủ</t>
  </si>
  <si>
    <t>TKDT -DT đo đạc chỉnh bản đồ địa chính Trà Cú, thị xã Duyên Hải, tỉnh Trà Vinh (Thời gian: 2022-2024)</t>
  </si>
  <si>
    <t>Lĩnh vực Tài nguyên và biển</t>
  </si>
  <si>
    <t>Dự án Điều tra, đánh giá khả năng tiếp nhận nước thải, sức chịu tải của các sông nội tỉnh, các tuyến kênh trục và kênh cấp I trên địa bàn tỉnh Trà Vinh (Thời gian: 2021-2023)</t>
  </si>
  <si>
    <t>+ PA tổ chức thực hiện việc hạn chế khai thác nước dưới đất và điều tra hiện trạng các giếng khoan trên địa bàn tỉnh Trà Vinh  (Thời gian: 2022 -2024)</t>
  </si>
  <si>
    <t>+Nhiệm vụ "Kế hoạch phát triển mạng lưới trạm khí tượng thủy văn chuyên dùng trên địa bàn tỉnh Trà Vinh đến năm 2025, định hướng đến năm 2030" (Thời gian: 2022-2023)</t>
  </si>
  <si>
    <t xml:space="preserve"> + Dự án Điều tra, nghiên cứu, lập bản đồ tọa độ các khu vực an toàn trên biển, các khu vực tránh sóng, tránh bão (Thời gian: 2021- 2023)</t>
  </si>
  <si>
    <t>Dự án mới</t>
  </si>
  <si>
    <t xml:space="preserve"> + Tuyên truyền Ngày Nước thế giới (22/3) và Ngày Khí tượng thế giới (23/3) (hàng năm)</t>
  </si>
  <si>
    <t xml:space="preserve"> + Kế hoạch tuyên truyền về quản lý, phát triển bền vững biển và hải đảo Việt Nam trên địa bàn tỉnh Trà Vinh (hàng năm)</t>
  </si>
  <si>
    <t>+Điều tra, đánh giá hiện trạng và cơ chế sụt lún, sạt lở bờ sông, bờ biển do ảnh hưởng của các hoạt động nhân sinh và biến đổi khí hậu, đề xuất các giải pháp khắc phục trên địa bàn tỉnh Trà Vinh phục vụ phát triển kinh tế xã hội (Thời gian: 2022 -2023)</t>
  </si>
  <si>
    <t>+ Đấu giá quyền khai thác khoáng sản</t>
  </si>
  <si>
    <t>Khảo sát, đánh giá tài nguyên khoáng sản làm vật liệu xây dựng thông thường (cát lòng sông) trên địa bàn tỉnh Trà Vinh (Thời gian: 2022-2023)</t>
  </si>
  <si>
    <t>Đánh giá kết quả hoạt động kiểm soát ô nhiễm môi trường biển trên địa bàn tỉnh Trà Vinh năm 2023.(Thời gian: 2023-2024)</t>
  </si>
  <si>
    <r>
      <t>Đề án tổng thể Kế hoạch Ứng dụng và phát triển hệ thống công nghệ thông tin trong lĩnh vực tài nguyên và môi trường tỉnh Trà Vinh năm 2023 thuộc Đề án Tổng thể Ứng dụng và phát triển hệ thống công nghệ thông tin trong lĩnh vực tài nguyên và môi trường tỉnh Trà Vinh giai đoạn 2022-2025 2020</t>
    </r>
    <r>
      <rPr>
        <sz val="14"/>
        <color rgb="FF0000FF"/>
        <rFont val="Times New Roman"/>
        <family val="1"/>
      </rPr>
      <t xml:space="preserve">: Lập, trình phê duyệt, đề án 2021- 2025: Tổ chức triển khai thực hiện </t>
    </r>
  </si>
  <si>
    <t>Kế hoạch duy trì Mô hình thuê dịch vụ 100 camera giám sát tại các điểm nóng môi trường trên địa bàn tỉnh 
(Thời gian: 2021-2023)</t>
  </si>
  <si>
    <t>Kế hoạch quản lý chất lượng môi trường không khí trên địa bàn tỉnh (Thời gian: 2022-2023)</t>
  </si>
  <si>
    <t>Dự toán Mua sắm lò đốt rác thải sinh hoạt  cụm xã Long Hòa - Hòa Minh, huyện Châu Thành (địa phương đối ứng 800 triệu đồng)</t>
  </si>
  <si>
    <t>D</t>
  </si>
  <si>
    <t>Sữa chữa</t>
  </si>
  <si>
    <t xml:space="preserve">Sửa chữa nhà làm việc của Trung tâm Công nghệ thông tin tài nguyên và môi trường  </t>
  </si>
  <si>
    <t>+Nhiệm vụ "Phương án cắm mốc hành lang bảo vệ nguồn nước trên địa bàn tỉnh Trà Vinh năm 2022" (Lập đề cương Phương án)</t>
  </si>
  <si>
    <t>Kế hoạch thực hiện các nhiệm vụ chuyên môn (Thời gian:  2023)</t>
  </si>
  <si>
    <t>Kế hoạch sử dụng đất (2021 - 2025) tỉnh Trà Vinh</t>
  </si>
  <si>
    <t>Sửa chữa</t>
  </si>
  <si>
    <t>TKDT -DT đo đạc chỉnh bản đồ địa chính huyện Trà Cú, thị xã Duyên Hải, tỉnh Trà Vinh (Thời gian: 2022-2024)</t>
  </si>
  <si>
    <t>NHIỆM VỤ, DỰ ÁN THỰC HIỆN TRONG NĂM 2023</t>
  </si>
  <si>
    <t>7.1</t>
  </si>
  <si>
    <t>7.2</t>
  </si>
  <si>
    <t>Thực hiện chỉnh lý hồ sơ địa chính (trừ bản đồ địa chính), Giấy chứng nhận quyền sử dụng đất và cập nhật cơ sở dữ liệu địa chính thuộc “Phương án Chỉnh lý hồ sơ địa chính, Giấy chứng nhận quyền sử dụng đất, cơ sở dữ liệu địa chính đối với trường hợp tặng cho quyền sử dụng đất, đã thu hồi đất để thực hiện công trình công cộng trên địa bàn tỉnh Trà Vinh”</t>
  </si>
  <si>
    <t>Định giá đất cụ thể</t>
  </si>
  <si>
    <t xml:space="preserve">Tổ chức thực hiện đấu giá quyền sử dụng đất theo quy định của pháp luật </t>
  </si>
  <si>
    <t xml:space="preserve">Quản lý quỹ đất đã được giải phóng mặt bằng, quỹ đất nhận chuyển nhượng nhưng chưa có dự án đầu tư hoặc chưa đấu giá quyền sử dụng đất; đất đã thu hồi </t>
  </si>
  <si>
    <r>
      <t>Đề án tổng thể Kế hoạch Ứng dụng và phát triển hệ thống công nghệ thông tin trong lĩnh vực tài nguyên và môi trường tỉnh Trà Vinh năm 2023 thuộc Đề án Tổng thể Ứng dụng và phát triển hệ thống công nghệ thông tin trong lĩnh vực tài nguyên và môi trường tỉnh Trà Vinh giai đoạn 2022-2025</t>
    </r>
    <r>
      <rPr>
        <i/>
        <sz val="14"/>
        <rFont val="Times New Roman"/>
        <family val="1"/>
      </rPr>
      <t xml:space="preserve"> (tổ chức thực hiện Hạng  mục đầu tư hạ tầng kỹ thuật &amp; Nâng cấp hoàn thiện hệ thống ứng dụng chính quyền điện tử ngành TNMT tại tỉnh phục vụ công tác quản lý, kết nối, chia sẻ và cc thông tin)</t>
    </r>
  </si>
  <si>
    <t>Kế hoạch duy trì Mô hình thuê dịch vụ 100 camera giám sát tại các điểm nóng môi trường trên địa bàn tỉnh (Thời gian: 2021-2023)</t>
  </si>
  <si>
    <r>
      <t xml:space="preserve">Dự toán Mua sắm lò đốt rác thải sinh hoạt  cụm xã Long Hòa - Hòa Minh, huyện Châu Thành (địa phương đối ứng 800 triệu đồng) </t>
    </r>
    <r>
      <rPr>
        <i/>
        <sz val="14"/>
        <rFont val="Times New Roman"/>
        <family val="1"/>
      </rPr>
      <t>(đã có chủ trương cho điều chỉnh sang thực hiện dự án đầu tư chất thải rắn sinh hoạt tại huyện Cầu Ngang)</t>
    </r>
  </si>
  <si>
    <t>(Kèm theo Báo cáo số: 1227/BC-STNMT ngày 30 tháng 11 năm 2022 của Sở Tài nguyên và Môi trường)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</si>
</sst>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 #,##0.00_-;_-* &quot;-&quot;??_-;_-@_-"/>
    <numFmt numFmtId="165" formatCode="_-* #,##0_-;\-* #,##0_-;_-* &quot;-&quot;??_-;_-@_-"/>
    <numFmt numFmtId="166" formatCode="_-* #,##0.000_-;\-* #,##0.000_-;_-* &quot;-&quot;??_-;_-@_-"/>
    <numFmt numFmtId="167" formatCode="_(* #,##0_);_(* \(#,##0\);_(* &quot;-&quot;??_);_(@_)"/>
  </numFmts>
  <fonts count="29" x14ac:knownFonts="1">
    <font>
      <sz val="11"/>
      <color theme="1"/>
      <name val="Calibri"/>
      <family val="2"/>
      <scheme val="minor"/>
    </font>
    <font>
      <sz val="11"/>
      <color theme="1"/>
      <name val="Calibri"/>
      <family val="2"/>
      <scheme val="minor"/>
    </font>
    <font>
      <sz val="12"/>
      <name val="Times New Roman"/>
      <family val="1"/>
    </font>
    <font>
      <i/>
      <sz val="12"/>
      <name val="Times New Roman"/>
      <family val="1"/>
    </font>
    <font>
      <b/>
      <sz val="12"/>
      <name val="Times New Roman"/>
      <family val="1"/>
    </font>
    <font>
      <b/>
      <sz val="13"/>
      <name val="Times New Roman"/>
      <family val="1"/>
    </font>
    <font>
      <sz val="11"/>
      <name val="Times New Roman"/>
      <family val="1"/>
    </font>
    <font>
      <i/>
      <sz val="13"/>
      <name val="Times New Roman"/>
      <family val="1"/>
    </font>
    <font>
      <sz val="11"/>
      <color rgb="FFFF0000"/>
      <name val="Times New Roman"/>
      <family val="1"/>
    </font>
    <font>
      <b/>
      <sz val="11"/>
      <color rgb="FFFF0000"/>
      <name val="Times New Roman"/>
      <family val="1"/>
    </font>
    <font>
      <sz val="11"/>
      <color rgb="FF0000FF"/>
      <name val="Times New Roman"/>
      <family val="1"/>
    </font>
    <font>
      <i/>
      <sz val="11"/>
      <color rgb="FF0000FF"/>
      <name val="Times New Roman"/>
      <family val="1"/>
    </font>
    <font>
      <b/>
      <sz val="11"/>
      <color rgb="FF0000FF"/>
      <name val="Times New Roman"/>
      <family val="1"/>
    </font>
    <font>
      <sz val="10"/>
      <name val="Times New Roman"/>
      <family val="1"/>
    </font>
    <font>
      <b/>
      <sz val="10"/>
      <name val="Times New Roman"/>
      <family val="1"/>
    </font>
    <font>
      <i/>
      <sz val="10"/>
      <name val="Times New Roman"/>
      <family val="1"/>
    </font>
    <font>
      <b/>
      <sz val="11"/>
      <name val="Times New Roman"/>
      <family val="1"/>
    </font>
    <font>
      <i/>
      <sz val="11"/>
      <name val="Times New Roman"/>
      <family val="1"/>
    </font>
    <font>
      <b/>
      <sz val="14"/>
      <name val="Times New Roman"/>
      <family val="1"/>
    </font>
    <font>
      <i/>
      <sz val="14"/>
      <name val="Times New Roman"/>
      <family val="1"/>
    </font>
    <font>
      <sz val="14"/>
      <color theme="1"/>
      <name val="Times New Roman"/>
      <family val="1"/>
    </font>
    <font>
      <b/>
      <sz val="14"/>
      <color theme="1"/>
      <name val="Times New Roman"/>
      <family val="1"/>
    </font>
    <font>
      <i/>
      <sz val="14"/>
      <color theme="1"/>
      <name val="Times New Roman"/>
      <family val="1"/>
    </font>
    <font>
      <sz val="14"/>
      <name val="Times New Roman"/>
      <family val="1"/>
    </font>
    <font>
      <b/>
      <i/>
      <sz val="14"/>
      <color theme="1"/>
      <name val="Times New Roman"/>
      <family val="1"/>
    </font>
    <font>
      <sz val="14"/>
      <color rgb="FF0000FF"/>
      <name val="Times New Roman"/>
      <family val="1"/>
    </font>
    <font>
      <b/>
      <sz val="14"/>
      <color rgb="FF0000FF"/>
      <name val="Times New Roman"/>
      <family val="1"/>
    </font>
    <font>
      <b/>
      <i/>
      <sz val="14"/>
      <color rgb="FF0000FF"/>
      <name val="Times New Roman"/>
      <family val="1"/>
    </font>
    <font>
      <b/>
      <i/>
      <sz val="14"/>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style="thin">
        <color rgb="FF000000"/>
      </left>
      <right style="thin">
        <color indexed="64"/>
      </right>
      <top style="hair">
        <color rgb="FF000000"/>
      </top>
      <bottom style="hair">
        <color rgb="FF000000"/>
      </bottom>
      <diagonal/>
    </border>
    <border>
      <left style="thin">
        <color rgb="FF000000"/>
      </left>
      <right style="thin">
        <color rgb="FF000000"/>
      </right>
      <top style="hair">
        <color rgb="FF000000"/>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hair">
        <color rgb="FF000000"/>
      </top>
      <bottom/>
      <diagonal/>
    </border>
    <border>
      <left style="thin">
        <color rgb="FF000000"/>
      </left>
      <right style="thin">
        <color rgb="FF000000"/>
      </right>
      <top style="hair">
        <color indexed="64"/>
      </top>
      <bottom style="hair">
        <color indexed="64"/>
      </bottom>
      <diagonal/>
    </border>
    <border>
      <left/>
      <right/>
      <top style="hair">
        <color indexed="64"/>
      </top>
      <bottom style="thin">
        <color indexed="64"/>
      </bottom>
      <diagonal/>
    </border>
  </borders>
  <cellStyleXfs count="3">
    <xf numFmtId="0" fontId="0" fillId="0" borderId="0"/>
    <xf numFmtId="164" fontId="1" fillId="0" borderId="0" applyFont="0" applyFill="0" applyBorder="0" applyAlignment="0" applyProtection="0"/>
    <xf numFmtId="0" fontId="2" fillId="0" borderId="0"/>
  </cellStyleXfs>
  <cellXfs count="270">
    <xf numFmtId="0" fontId="0" fillId="0" borderId="0" xfId="0"/>
    <xf numFmtId="0" fontId="6" fillId="0" borderId="0" xfId="0" applyFont="1" applyFill="1" applyAlignment="1">
      <alignment vertical="center"/>
    </xf>
    <xf numFmtId="0" fontId="5" fillId="0" borderId="0" xfId="0" applyFont="1" applyFill="1" applyAlignment="1">
      <alignment vertical="center"/>
    </xf>
    <xf numFmtId="0" fontId="8" fillId="0" borderId="0" xfId="0" applyFont="1" applyFill="1" applyAlignment="1">
      <alignment vertical="center"/>
    </xf>
    <xf numFmtId="0" fontId="2" fillId="2" borderId="3" xfId="0" applyFont="1" applyFill="1" applyBorder="1" applyAlignment="1">
      <alignment vertical="center" wrapText="1"/>
    </xf>
    <xf numFmtId="0" fontId="9" fillId="0" borderId="0" xfId="0" applyFont="1" applyFill="1" applyAlignment="1">
      <alignment vertical="center"/>
    </xf>
    <xf numFmtId="0" fontId="3" fillId="2" borderId="3" xfId="0" applyFont="1" applyFill="1" applyBorder="1" applyAlignment="1">
      <alignment horizontal="center" vertical="center" wrapText="1"/>
    </xf>
    <xf numFmtId="0" fontId="3" fillId="2" borderId="3" xfId="0" applyFont="1" applyFill="1" applyBorder="1" applyAlignment="1">
      <alignment vertical="center" wrapText="1"/>
    </xf>
    <xf numFmtId="0" fontId="10" fillId="0" borderId="0" xfId="0" applyFont="1" applyFill="1" applyAlignment="1">
      <alignment vertical="center"/>
    </xf>
    <xf numFmtId="0" fontId="11" fillId="0" borderId="0" xfId="0" applyFont="1" applyFill="1" applyAlignment="1">
      <alignment vertical="center"/>
    </xf>
    <xf numFmtId="0" fontId="11" fillId="2" borderId="0" xfId="0" applyFont="1" applyFill="1" applyAlignment="1">
      <alignment vertical="center"/>
    </xf>
    <xf numFmtId="0" fontId="12" fillId="0" borderId="0" xfId="0" applyFont="1" applyFill="1" applyAlignment="1">
      <alignment vertical="center"/>
    </xf>
    <xf numFmtId="165" fontId="2" fillId="2" borderId="6" xfId="0" applyNumberFormat="1" applyFont="1" applyFill="1" applyBorder="1" applyAlignment="1">
      <alignment horizontal="center" vertical="center" wrapText="1"/>
    </xf>
    <xf numFmtId="0" fontId="6" fillId="2" borderId="0" xfId="0" applyFont="1" applyFill="1" applyAlignment="1">
      <alignment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7"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vertical="center" wrapText="1"/>
    </xf>
    <xf numFmtId="0" fontId="2" fillId="2" borderId="3" xfId="0" applyFont="1" applyFill="1" applyBorder="1" applyAlignment="1">
      <alignment horizontal="center" vertical="center" wrapText="1"/>
    </xf>
    <xf numFmtId="166" fontId="4" fillId="2" borderId="1" xfId="0" applyNumberFormat="1"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166" fontId="2" fillId="2" borderId="6" xfId="1" applyNumberFormat="1" applyFont="1" applyFill="1" applyBorder="1" applyAlignment="1">
      <alignment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vertical="center" wrapText="1"/>
    </xf>
    <xf numFmtId="166" fontId="2" fillId="2" borderId="2" xfId="1" applyNumberFormat="1" applyFont="1" applyFill="1" applyBorder="1" applyAlignment="1">
      <alignment horizontal="center" vertical="center" wrapText="1"/>
    </xf>
    <xf numFmtId="166" fontId="2" fillId="2" borderId="2" xfId="0" applyNumberFormat="1"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vertical="center" wrapText="1"/>
    </xf>
    <xf numFmtId="166" fontId="3" fillId="2" borderId="6" xfId="0" applyNumberFormat="1" applyFont="1" applyFill="1" applyBorder="1" applyAlignment="1">
      <alignment horizontal="center" vertical="center" wrapText="1"/>
    </xf>
    <xf numFmtId="166" fontId="2" fillId="2" borderId="3" xfId="1" applyNumberFormat="1" applyFont="1" applyFill="1" applyBorder="1" applyAlignment="1">
      <alignment horizontal="center" vertical="center" wrapText="1"/>
    </xf>
    <xf numFmtId="166" fontId="2" fillId="2" borderId="5" xfId="1"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vertical="center" wrapText="1"/>
    </xf>
    <xf numFmtId="166" fontId="2" fillId="2" borderId="6" xfId="1" applyNumberFormat="1" applyFont="1" applyFill="1" applyBorder="1" applyAlignment="1">
      <alignment horizontal="center" vertical="center" wrapText="1"/>
    </xf>
    <xf numFmtId="166" fontId="3" fillId="2" borderId="3" xfId="1" applyNumberFormat="1" applyFont="1" applyFill="1" applyBorder="1" applyAlignment="1">
      <alignment horizontal="center" vertical="center" wrapText="1"/>
    </xf>
    <xf numFmtId="166" fontId="3" fillId="2" borderId="5" xfId="1"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4" xfId="0" applyFont="1" applyFill="1" applyBorder="1" applyAlignment="1">
      <alignment vertical="center" wrapText="1"/>
    </xf>
    <xf numFmtId="166" fontId="2" fillId="2" borderId="4" xfId="1" applyNumberFormat="1"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vertical="center" wrapText="1"/>
    </xf>
    <xf numFmtId="166" fontId="2" fillId="2" borderId="8" xfId="1" applyNumberFormat="1" applyFont="1" applyFill="1" applyBorder="1" applyAlignment="1">
      <alignment horizontal="center" vertical="center" wrapText="1"/>
    </xf>
    <xf numFmtId="166" fontId="2" fillId="2" borderId="4" xfId="1" applyNumberFormat="1" applyFont="1" applyFill="1" applyBorder="1" applyAlignment="1">
      <alignment vertical="center" wrapText="1"/>
    </xf>
    <xf numFmtId="0" fontId="14" fillId="2" borderId="1"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8" xfId="0" applyFont="1" applyFill="1" applyBorder="1" applyAlignment="1">
      <alignment horizontal="center" vertical="center" wrapText="1"/>
    </xf>
    <xf numFmtId="166" fontId="2" fillId="2" borderId="6" xfId="0" applyNumberFormat="1" applyFont="1" applyFill="1" applyBorder="1" applyAlignment="1">
      <alignment horizontal="center" vertical="center" wrapText="1"/>
    </xf>
    <xf numFmtId="0" fontId="4" fillId="2" borderId="0" xfId="0" applyFont="1" applyFill="1" applyAlignment="1">
      <alignment horizontal="center" vertical="center"/>
    </xf>
    <xf numFmtId="0" fontId="4" fillId="2" borderId="7" xfId="0" applyFont="1" applyFill="1" applyBorder="1" applyAlignment="1">
      <alignment horizontal="center" vertical="center" wrapText="1"/>
    </xf>
    <xf numFmtId="166" fontId="4" fillId="2" borderId="7"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166" fontId="4" fillId="2" borderId="1" xfId="1" applyNumberFormat="1" applyFont="1" applyFill="1" applyBorder="1" applyAlignment="1">
      <alignment horizontal="center" vertical="center" wrapText="1"/>
    </xf>
    <xf numFmtId="0" fontId="16" fillId="0" borderId="0" xfId="0" applyFont="1" applyFill="1" applyAlignment="1">
      <alignment vertical="center"/>
    </xf>
    <xf numFmtId="0" fontId="17" fillId="0" borderId="0" xfId="0" applyFont="1" applyFill="1" applyAlignment="1">
      <alignment vertical="center"/>
    </xf>
    <xf numFmtId="0" fontId="17" fillId="2" borderId="0" xfId="0" applyFont="1" applyFill="1" applyAlignment="1">
      <alignment vertical="center"/>
    </xf>
    <xf numFmtId="165" fontId="4" fillId="2" borderId="1" xfId="0" applyNumberFormat="1" applyFont="1" applyFill="1" applyBorder="1" applyAlignment="1">
      <alignment horizontal="center" vertical="center" wrapText="1"/>
    </xf>
    <xf numFmtId="165" fontId="2" fillId="2" borderId="6" xfId="1" applyNumberFormat="1" applyFont="1" applyFill="1" applyBorder="1" applyAlignment="1">
      <alignment vertical="center" wrapText="1"/>
    </xf>
    <xf numFmtId="165" fontId="4" fillId="2" borderId="7" xfId="0" applyNumberFormat="1" applyFont="1" applyFill="1" applyBorder="1" applyAlignment="1">
      <alignment horizontal="center" vertical="center" wrapText="1"/>
    </xf>
    <xf numFmtId="165" fontId="2" fillId="2" borderId="2" xfId="1" applyNumberFormat="1" applyFont="1" applyFill="1" applyBorder="1" applyAlignment="1">
      <alignment horizontal="center" vertical="center" wrapText="1"/>
    </xf>
    <xf numFmtId="165" fontId="2" fillId="2" borderId="4" xfId="1" applyNumberFormat="1" applyFont="1" applyFill="1" applyBorder="1" applyAlignment="1">
      <alignment vertical="center" wrapText="1"/>
    </xf>
    <xf numFmtId="165" fontId="3" fillId="2" borderId="6" xfId="0" applyNumberFormat="1" applyFont="1" applyFill="1" applyBorder="1" applyAlignment="1">
      <alignment horizontal="center" vertical="center" wrapText="1"/>
    </xf>
    <xf numFmtId="165" fontId="2" fillId="2" borderId="6" xfId="1" applyNumberFormat="1" applyFont="1" applyFill="1" applyBorder="1" applyAlignment="1">
      <alignment horizontal="center" vertical="center" wrapText="1"/>
    </xf>
    <xf numFmtId="165" fontId="3" fillId="2" borderId="3" xfId="1" applyNumberFormat="1" applyFont="1" applyFill="1" applyBorder="1" applyAlignment="1">
      <alignment horizontal="center" vertical="center" wrapText="1"/>
    </xf>
    <xf numFmtId="165" fontId="2" fillId="2" borderId="3" xfId="1" applyNumberFormat="1" applyFont="1" applyFill="1" applyBorder="1" applyAlignment="1">
      <alignment horizontal="center" vertical="center" wrapText="1"/>
    </xf>
    <xf numFmtId="165" fontId="2" fillId="2" borderId="4" xfId="1" applyNumberFormat="1" applyFont="1" applyFill="1" applyBorder="1" applyAlignment="1">
      <alignment horizontal="center" vertical="center" wrapText="1"/>
    </xf>
    <xf numFmtId="165" fontId="4" fillId="2" borderId="1" xfId="1" applyNumberFormat="1" applyFont="1" applyFill="1" applyBorder="1" applyAlignment="1">
      <alignment horizontal="center" vertical="center" wrapText="1"/>
    </xf>
    <xf numFmtId="165" fontId="2" fillId="2" borderId="2" xfId="0" applyNumberFormat="1" applyFont="1" applyFill="1" applyBorder="1" applyAlignment="1">
      <alignment horizontal="center" vertical="center" wrapText="1"/>
    </xf>
    <xf numFmtId="165" fontId="3" fillId="2" borderId="5" xfId="1" applyNumberFormat="1" applyFont="1" applyFill="1" applyBorder="1" applyAlignment="1">
      <alignment horizontal="center" vertical="center" wrapText="1"/>
    </xf>
    <xf numFmtId="165" fontId="2" fillId="2" borderId="5" xfId="1" applyNumberFormat="1" applyFont="1" applyFill="1" applyBorder="1" applyAlignment="1">
      <alignment horizontal="center" vertical="center" wrapText="1"/>
    </xf>
    <xf numFmtId="165" fontId="2" fillId="2" borderId="8" xfId="1" applyNumberFormat="1" applyFont="1" applyFill="1" applyBorder="1" applyAlignment="1">
      <alignment horizontal="center" vertical="center" wrapText="1"/>
    </xf>
    <xf numFmtId="165" fontId="2" fillId="2" borderId="1" xfId="1" applyNumberFormat="1" applyFont="1" applyFill="1" applyBorder="1" applyAlignment="1">
      <alignment vertical="center" wrapText="1"/>
    </xf>
    <xf numFmtId="0" fontId="4" fillId="2" borderId="0" xfId="0" applyFont="1" applyFill="1" applyAlignment="1">
      <alignment horizontal="center" vertical="center"/>
    </xf>
    <xf numFmtId="0" fontId="4"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4" fillId="2" borderId="3" xfId="0" applyFont="1" applyFill="1" applyBorder="1" applyAlignment="1">
      <alignment horizontal="center" vertical="center" wrapText="1"/>
    </xf>
    <xf numFmtId="165" fontId="2" fillId="2" borderId="3" xfId="0" applyNumberFormat="1" applyFont="1" applyFill="1" applyBorder="1" applyAlignment="1">
      <alignment horizontal="center" vertical="center" wrapText="1"/>
    </xf>
    <xf numFmtId="0" fontId="20" fillId="0" borderId="0" xfId="0" applyFont="1"/>
    <xf numFmtId="0" fontId="20" fillId="0" borderId="0" xfId="0" applyFont="1" applyAlignment="1">
      <alignment horizontal="center"/>
    </xf>
    <xf numFmtId="0" fontId="21" fillId="0" borderId="1" xfId="0" applyFont="1" applyBorder="1" applyAlignment="1">
      <alignment vertical="center"/>
    </xf>
    <xf numFmtId="0" fontId="21" fillId="0" borderId="0" xfId="0" applyFont="1" applyAlignment="1">
      <alignment vertical="center"/>
    </xf>
    <xf numFmtId="0" fontId="21" fillId="0" borderId="1" xfId="0" applyFont="1" applyBorder="1" applyAlignment="1">
      <alignment horizontal="center" vertical="center"/>
    </xf>
    <xf numFmtId="0" fontId="21" fillId="0" borderId="7" xfId="0" applyFont="1" applyBorder="1" applyAlignment="1">
      <alignment horizontal="center" vertical="center"/>
    </xf>
    <xf numFmtId="0" fontId="21" fillId="0" borderId="1" xfId="0" applyFont="1" applyBorder="1" applyAlignment="1">
      <alignment vertical="center" wrapText="1"/>
    </xf>
    <xf numFmtId="0" fontId="20" fillId="0" borderId="6" xfId="0" applyFont="1" applyBorder="1" applyAlignment="1">
      <alignment horizontal="center" vertical="center"/>
    </xf>
    <xf numFmtId="0" fontId="20" fillId="0" borderId="6" xfId="0" applyFont="1" applyBorder="1" applyAlignment="1">
      <alignment vertical="center"/>
    </xf>
    <xf numFmtId="0" fontId="20" fillId="0" borderId="0" xfId="0" applyFont="1" applyAlignment="1">
      <alignment vertical="center"/>
    </xf>
    <xf numFmtId="0" fontId="20" fillId="0" borderId="3" xfId="0" applyFont="1" applyBorder="1" applyAlignment="1">
      <alignment horizontal="center" vertical="center"/>
    </xf>
    <xf numFmtId="0" fontId="20" fillId="0" borderId="3" xfId="0" applyFont="1" applyBorder="1" applyAlignment="1">
      <alignment vertical="center"/>
    </xf>
    <xf numFmtId="0" fontId="20" fillId="0" borderId="4" xfId="0" applyFont="1" applyBorder="1" applyAlignment="1">
      <alignment horizontal="center" vertical="center"/>
    </xf>
    <xf numFmtId="0" fontId="20" fillId="0" borderId="4" xfId="0" applyFont="1" applyBorder="1" applyAlignment="1">
      <alignment vertical="center"/>
    </xf>
    <xf numFmtId="0" fontId="20" fillId="0" borderId="5" xfId="0" applyFont="1" applyBorder="1" applyAlignment="1">
      <alignment vertical="center"/>
    </xf>
    <xf numFmtId="0" fontId="20" fillId="0" borderId="8" xfId="0" applyFont="1" applyBorder="1" applyAlignment="1">
      <alignment vertical="center"/>
    </xf>
    <xf numFmtId="0" fontId="21" fillId="0" borderId="7" xfId="0" applyFont="1" applyBorder="1" applyAlignment="1">
      <alignment vertical="center" wrapText="1"/>
    </xf>
    <xf numFmtId="0" fontId="20" fillId="0" borderId="2" xfId="0" applyFont="1" applyBorder="1" applyAlignment="1">
      <alignment vertical="center"/>
    </xf>
    <xf numFmtId="0" fontId="23" fillId="2" borderId="8" xfId="0" applyFont="1" applyFill="1" applyBorder="1" applyAlignment="1">
      <alignment vertical="center" wrapText="1"/>
    </xf>
    <xf numFmtId="0" fontId="23" fillId="2" borderId="2" xfId="0" applyFont="1" applyFill="1" applyBorder="1" applyAlignment="1">
      <alignment horizontal="center" vertical="center" wrapText="1"/>
    </xf>
    <xf numFmtId="0" fontId="23" fillId="2" borderId="2" xfId="0" applyFont="1" applyFill="1" applyBorder="1" applyAlignment="1">
      <alignment vertical="center" wrapText="1"/>
    </xf>
    <xf numFmtId="0" fontId="23" fillId="2" borderId="6"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3" fillId="2" borderId="4" xfId="0" applyFont="1" applyFill="1" applyBorder="1" applyAlignment="1">
      <alignment vertical="center" wrapText="1"/>
    </xf>
    <xf numFmtId="0" fontId="23" fillId="2" borderId="6" xfId="0" applyFont="1" applyFill="1" applyBorder="1" applyAlignment="1">
      <alignment vertical="center" wrapText="1"/>
    </xf>
    <xf numFmtId="0" fontId="23" fillId="2" borderId="3"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2" borderId="6" xfId="0" applyFont="1" applyFill="1" applyBorder="1" applyAlignment="1">
      <alignment vertical="center" wrapText="1"/>
    </xf>
    <xf numFmtId="0" fontId="18" fillId="2" borderId="3" xfId="0" applyFont="1" applyFill="1" applyBorder="1" applyAlignment="1">
      <alignment horizontal="center" vertical="center" wrapText="1"/>
    </xf>
    <xf numFmtId="0" fontId="23" fillId="2" borderId="3" xfId="0" applyFont="1" applyFill="1" applyBorder="1" applyAlignment="1">
      <alignment vertical="center" wrapText="1"/>
    </xf>
    <xf numFmtId="0" fontId="19" fillId="2" borderId="3" xfId="0" applyFont="1" applyFill="1" applyBorder="1" applyAlignment="1">
      <alignment horizontal="center" vertical="center" wrapText="1"/>
    </xf>
    <xf numFmtId="0" fontId="19" fillId="2" borderId="3" xfId="0" applyFont="1" applyFill="1" applyBorder="1" applyAlignment="1">
      <alignment vertical="center" wrapText="1"/>
    </xf>
    <xf numFmtId="0" fontId="18" fillId="2" borderId="8" xfId="0" applyFont="1" applyFill="1" applyBorder="1" applyAlignment="1">
      <alignment horizontal="center" vertical="center" wrapText="1"/>
    </xf>
    <xf numFmtId="0" fontId="18" fillId="2" borderId="8" xfId="0" applyFont="1" applyFill="1" applyBorder="1" applyAlignment="1">
      <alignment vertical="center" wrapText="1"/>
    </xf>
    <xf numFmtId="0" fontId="18" fillId="2" borderId="1" xfId="0" applyFont="1" applyFill="1" applyBorder="1" applyAlignment="1">
      <alignment vertical="center" wrapText="1"/>
    </xf>
    <xf numFmtId="0" fontId="23" fillId="2" borderId="8"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5" xfId="0" applyFont="1" applyFill="1" applyBorder="1" applyAlignment="1">
      <alignment vertical="center" wrapText="1"/>
    </xf>
    <xf numFmtId="0" fontId="20" fillId="0" borderId="2" xfId="0" applyFont="1" applyBorder="1" applyAlignment="1">
      <alignment horizontal="center" vertical="center"/>
    </xf>
    <xf numFmtId="0" fontId="21" fillId="0" borderId="9" xfId="0" applyFont="1" applyBorder="1" applyAlignment="1">
      <alignment vertical="center" wrapText="1"/>
    </xf>
    <xf numFmtId="0" fontId="20" fillId="3" borderId="12" xfId="0" quotePrefix="1" applyFont="1" applyFill="1" applyBorder="1" applyAlignment="1">
      <alignment horizontal="left" vertical="center" wrapText="1"/>
    </xf>
    <xf numFmtId="0" fontId="20" fillId="0" borderId="12" xfId="0" quotePrefix="1" applyFont="1" applyBorder="1" applyAlignment="1">
      <alignment vertical="center" wrapText="1"/>
    </xf>
    <xf numFmtId="167" fontId="20" fillId="2" borderId="12" xfId="0" applyNumberFormat="1" applyFont="1" applyFill="1" applyBorder="1" applyAlignment="1">
      <alignment vertical="center" wrapText="1"/>
    </xf>
    <xf numFmtId="3" fontId="22" fillId="2" borderId="12" xfId="0" applyNumberFormat="1" applyFont="1" applyFill="1" applyBorder="1" applyAlignment="1">
      <alignment horizontal="center" vertical="center"/>
    </xf>
    <xf numFmtId="0" fontId="22" fillId="0" borderId="12" xfId="0" quotePrefix="1" applyFont="1" applyBorder="1" applyAlignment="1">
      <alignment horizontal="left" vertical="center" wrapText="1"/>
    </xf>
    <xf numFmtId="167" fontId="21" fillId="0" borderId="1" xfId="0" applyNumberFormat="1" applyFont="1" applyBorder="1" applyAlignment="1">
      <alignment vertical="center"/>
    </xf>
    <xf numFmtId="0" fontId="20" fillId="0" borderId="14" xfId="0" applyFont="1" applyBorder="1" applyAlignment="1">
      <alignment horizontal="left" vertical="center" wrapText="1"/>
    </xf>
    <xf numFmtId="0" fontId="20" fillId="2" borderId="14" xfId="0" quotePrefix="1" applyFont="1" applyFill="1" applyBorder="1" applyAlignment="1">
      <alignment horizontal="left" vertical="center" wrapText="1"/>
    </xf>
    <xf numFmtId="3" fontId="22" fillId="2" borderId="15" xfId="0" applyNumberFormat="1" applyFont="1" applyFill="1" applyBorder="1" applyAlignment="1">
      <alignment horizontal="center" vertical="center"/>
    </xf>
    <xf numFmtId="0" fontId="22" fillId="0" borderId="15" xfId="0" quotePrefix="1" applyFont="1" applyBorder="1" applyAlignment="1">
      <alignment horizontal="left" vertical="center" wrapText="1"/>
    </xf>
    <xf numFmtId="0" fontId="25" fillId="0" borderId="3" xfId="0" applyFont="1" applyBorder="1" applyAlignment="1">
      <alignment horizontal="center" vertical="center"/>
    </xf>
    <xf numFmtId="0" fontId="25" fillId="0" borderId="3" xfId="0" applyFont="1" applyBorder="1" applyAlignment="1">
      <alignment vertical="center"/>
    </xf>
    <xf numFmtId="0" fontId="25" fillId="0" borderId="0" xfId="0" applyFont="1" applyAlignment="1">
      <alignment vertical="center"/>
    </xf>
    <xf numFmtId="0" fontId="25" fillId="0" borderId="3" xfId="0" applyFont="1" applyFill="1" applyBorder="1" applyAlignment="1">
      <alignment horizontal="center" vertical="center"/>
    </xf>
    <xf numFmtId="0" fontId="25" fillId="0" borderId="3" xfId="0" applyFont="1" applyFill="1" applyBorder="1" applyAlignment="1">
      <alignment vertical="center"/>
    </xf>
    <xf numFmtId="0" fontId="25" fillId="0" borderId="0" xfId="0" applyFont="1" applyFill="1" applyAlignment="1">
      <alignment vertical="center"/>
    </xf>
    <xf numFmtId="0" fontId="22" fillId="0" borderId="0" xfId="0" applyFont="1" applyAlignment="1">
      <alignment vertical="center"/>
    </xf>
    <xf numFmtId="0" fontId="20" fillId="0" borderId="11" xfId="0" applyFont="1" applyBorder="1" applyAlignment="1">
      <alignment vertical="center"/>
    </xf>
    <xf numFmtId="3" fontId="24" fillId="2" borderId="1" xfId="0" applyNumberFormat="1" applyFont="1" applyFill="1" applyBorder="1" applyAlignment="1">
      <alignment horizontal="center" vertical="center"/>
    </xf>
    <xf numFmtId="0" fontId="24" fillId="0" borderId="1" xfId="0" quotePrefix="1" applyFont="1" applyBorder="1" applyAlignment="1">
      <alignment horizontal="left" vertical="center" wrapText="1"/>
    </xf>
    <xf numFmtId="3" fontId="20" fillId="2" borderId="16" xfId="0" applyNumberFormat="1" applyFont="1" applyFill="1" applyBorder="1" applyAlignment="1">
      <alignment horizontal="center" vertical="center"/>
    </xf>
    <xf numFmtId="0" fontId="20" fillId="0" borderId="16" xfId="0" quotePrefix="1" applyFont="1" applyBorder="1" applyAlignment="1">
      <alignment horizontal="left" vertical="center" wrapText="1"/>
    </xf>
    <xf numFmtId="0" fontId="21" fillId="0" borderId="0" xfId="0" applyFont="1" applyAlignment="1">
      <alignment horizontal="center" vertical="center"/>
    </xf>
    <xf numFmtId="0" fontId="25" fillId="0" borderId="12" xfId="0" quotePrefix="1" applyFont="1" applyFill="1" applyBorder="1" applyAlignment="1">
      <alignment vertical="center" wrapText="1"/>
    </xf>
    <xf numFmtId="0" fontId="25" fillId="0" borderId="12" xfId="0" applyFont="1" applyFill="1" applyBorder="1" applyAlignment="1">
      <alignment horizontal="left" vertical="center" wrapText="1"/>
    </xf>
    <xf numFmtId="0" fontId="22" fillId="0" borderId="5" xfId="0" applyFont="1" applyBorder="1" applyAlignment="1">
      <alignment horizontal="center" vertical="center"/>
    </xf>
    <xf numFmtId="0" fontId="22" fillId="3" borderId="17" xfId="0" applyFont="1" applyFill="1" applyBorder="1" applyAlignment="1">
      <alignment vertical="center" wrapText="1"/>
    </xf>
    <xf numFmtId="0" fontId="22" fillId="0" borderId="5" xfId="0" applyFont="1"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xf>
    <xf numFmtId="0" fontId="25" fillId="0" borderId="5" xfId="0" applyFont="1" applyFill="1" applyBorder="1" applyAlignment="1">
      <alignment horizontal="center" vertical="center"/>
    </xf>
    <xf numFmtId="0" fontId="25" fillId="0" borderId="17" xfId="0" quotePrefix="1" applyFont="1" applyFill="1" applyBorder="1" applyAlignment="1">
      <alignment horizontal="left" vertical="center" wrapText="1"/>
    </xf>
    <xf numFmtId="0" fontId="25" fillId="0" borderId="5" xfId="0" applyFont="1" applyFill="1" applyBorder="1" applyAlignment="1">
      <alignment vertical="center"/>
    </xf>
    <xf numFmtId="0" fontId="20" fillId="3" borderId="13" xfId="0" applyFont="1" applyFill="1" applyBorder="1" applyAlignment="1">
      <alignment vertical="center" wrapText="1"/>
    </xf>
    <xf numFmtId="167" fontId="24" fillId="0" borderId="1" xfId="0" applyNumberFormat="1" applyFont="1" applyBorder="1" applyAlignment="1">
      <alignment vertical="center" wrapText="1"/>
    </xf>
    <xf numFmtId="0" fontId="20" fillId="3" borderId="13" xfId="0" applyFont="1" applyFill="1" applyBorder="1" applyAlignment="1">
      <alignment horizontal="left" vertical="center" wrapText="1"/>
    </xf>
    <xf numFmtId="0" fontId="20" fillId="3" borderId="13" xfId="0" quotePrefix="1" applyFont="1" applyFill="1" applyBorder="1" applyAlignment="1">
      <alignment horizontal="left" vertical="center" wrapText="1"/>
    </xf>
    <xf numFmtId="167" fontId="24" fillId="0" borderId="1" xfId="0" applyNumberFormat="1" applyFont="1" applyBorder="1" applyAlignment="1">
      <alignment vertical="center"/>
    </xf>
    <xf numFmtId="0" fontId="20" fillId="0" borderId="5" xfId="0" applyFont="1" applyBorder="1" applyAlignment="1">
      <alignment horizontal="center" vertical="center"/>
    </xf>
    <xf numFmtId="0" fontId="20" fillId="3" borderId="17" xfId="0" quotePrefix="1" applyFont="1" applyFill="1" applyBorder="1" applyAlignment="1">
      <alignment horizontal="left" vertical="center" wrapText="1"/>
    </xf>
    <xf numFmtId="0" fontId="20" fillId="0" borderId="13" xfId="0" quotePrefix="1" applyFont="1" applyBorder="1" applyAlignment="1">
      <alignment vertical="center" wrapText="1"/>
    </xf>
    <xf numFmtId="0" fontId="24" fillId="0" borderId="1" xfId="0" applyFont="1" applyBorder="1" applyAlignment="1">
      <alignment vertical="center"/>
    </xf>
    <xf numFmtId="0" fontId="20" fillId="0" borderId="17" xfId="0" quotePrefix="1" applyFont="1" applyBorder="1" applyAlignment="1">
      <alignment vertical="center" wrapText="1"/>
    </xf>
    <xf numFmtId="0" fontId="25" fillId="0" borderId="6" xfId="0" applyFont="1" applyBorder="1" applyAlignment="1">
      <alignment horizontal="center" vertical="center"/>
    </xf>
    <xf numFmtId="2" fontId="25" fillId="0" borderId="13" xfId="0" quotePrefix="1" applyNumberFormat="1" applyFont="1" applyFill="1" applyBorder="1" applyAlignment="1">
      <alignment vertical="center" wrapText="1"/>
    </xf>
    <xf numFmtId="0" fontId="25" fillId="0" borderId="6" xfId="0" applyFont="1" applyBorder="1" applyAlignment="1">
      <alignment vertical="center"/>
    </xf>
    <xf numFmtId="0" fontId="26" fillId="0" borderId="1" xfId="0" applyFont="1" applyBorder="1" applyAlignment="1">
      <alignment horizontal="center" vertical="center"/>
    </xf>
    <xf numFmtId="167" fontId="26" fillId="0" borderId="1" xfId="0" applyNumberFormat="1" applyFont="1" applyFill="1" applyBorder="1" applyAlignment="1">
      <alignment vertical="center"/>
    </xf>
    <xf numFmtId="0" fontId="25" fillId="0" borderId="1" xfId="0" applyFont="1" applyBorder="1" applyAlignment="1">
      <alignment vertical="center"/>
    </xf>
    <xf numFmtId="0" fontId="25" fillId="0" borderId="1" xfId="0" applyFont="1" applyBorder="1" applyAlignment="1">
      <alignment horizontal="center" vertical="center"/>
    </xf>
    <xf numFmtId="167" fontId="27" fillId="0" borderId="1" xfId="0" applyNumberFormat="1" applyFont="1" applyFill="1" applyBorder="1" applyAlignment="1">
      <alignment vertical="center"/>
    </xf>
    <xf numFmtId="0" fontId="25" fillId="0" borderId="5" xfId="0" applyFont="1" applyBorder="1" applyAlignment="1">
      <alignment horizontal="center" vertical="center"/>
    </xf>
    <xf numFmtId="2" fontId="25" fillId="0" borderId="17" xfId="0" quotePrefix="1" applyNumberFormat="1" applyFont="1" applyFill="1" applyBorder="1" applyAlignment="1">
      <alignment vertical="center" wrapText="1"/>
    </xf>
    <xf numFmtId="0" fontId="25" fillId="0" borderId="5" xfId="0" applyFont="1" applyBorder="1" applyAlignment="1">
      <alignment vertical="center"/>
    </xf>
    <xf numFmtId="0" fontId="25" fillId="0" borderId="6" xfId="0" applyFont="1" applyFill="1" applyBorder="1" applyAlignment="1">
      <alignment horizontal="center" vertical="center"/>
    </xf>
    <xf numFmtId="0" fontId="25" fillId="0" borderId="13" xfId="0" quotePrefix="1" applyFont="1" applyFill="1" applyBorder="1" applyAlignment="1">
      <alignment horizontal="left" vertical="center" wrapText="1"/>
    </xf>
    <xf numFmtId="0" fontId="25" fillId="0" borderId="6" xfId="0" applyFont="1" applyFill="1" applyBorder="1" applyAlignment="1">
      <alignment vertical="center"/>
    </xf>
    <xf numFmtId="167" fontId="26" fillId="0" borderId="1" xfId="0" applyNumberFormat="1" applyFont="1" applyBorder="1" applyAlignment="1">
      <alignment vertical="center"/>
    </xf>
    <xf numFmtId="167" fontId="25" fillId="2" borderId="17" xfId="0" applyNumberFormat="1" applyFont="1" applyFill="1" applyBorder="1" applyAlignment="1">
      <alignment vertical="center" wrapText="1"/>
    </xf>
    <xf numFmtId="0" fontId="20" fillId="0" borderId="13" xfId="0" applyFont="1" applyBorder="1" applyAlignment="1">
      <alignment horizontal="left" vertical="center" wrapText="1"/>
    </xf>
    <xf numFmtId="0" fontId="23" fillId="0" borderId="0" xfId="0" applyFont="1" applyAlignment="1">
      <alignment vertical="center"/>
    </xf>
    <xf numFmtId="0" fontId="18" fillId="0" borderId="1" xfId="0" applyFont="1" applyBorder="1" applyAlignment="1">
      <alignment horizontal="center" vertical="center"/>
    </xf>
    <xf numFmtId="0" fontId="18" fillId="0" borderId="0" xfId="0" applyFont="1" applyAlignment="1">
      <alignment horizontal="center" vertical="center"/>
    </xf>
    <xf numFmtId="0" fontId="18" fillId="0" borderId="9" xfId="0" applyFont="1" applyBorder="1" applyAlignment="1">
      <alignment vertical="center" wrapText="1"/>
    </xf>
    <xf numFmtId="0" fontId="18" fillId="0" borderId="1" xfId="0" applyFont="1" applyBorder="1" applyAlignment="1">
      <alignment vertical="center" wrapText="1"/>
    </xf>
    <xf numFmtId="0" fontId="18" fillId="0" borderId="0" xfId="0" applyFont="1" applyAlignment="1">
      <alignment vertical="center"/>
    </xf>
    <xf numFmtId="0" fontId="18" fillId="0" borderId="1" xfId="0" applyFont="1" applyBorder="1" applyAlignment="1">
      <alignment vertical="center"/>
    </xf>
    <xf numFmtId="0" fontId="23" fillId="0" borderId="2" xfId="0" applyFont="1" applyBorder="1" applyAlignment="1">
      <alignment horizontal="center" vertical="center"/>
    </xf>
    <xf numFmtId="0" fontId="23" fillId="0" borderId="2" xfId="0" applyFont="1" applyBorder="1" applyAlignment="1">
      <alignment vertical="center"/>
    </xf>
    <xf numFmtId="0" fontId="23" fillId="0" borderId="4" xfId="0" applyFont="1" applyBorder="1" applyAlignment="1">
      <alignment horizontal="center" vertical="center"/>
    </xf>
    <xf numFmtId="0" fontId="23" fillId="0" borderId="4" xfId="0" applyFont="1" applyBorder="1" applyAlignment="1">
      <alignment vertical="center"/>
    </xf>
    <xf numFmtId="0" fontId="18" fillId="0" borderId="7" xfId="0" applyFont="1" applyBorder="1" applyAlignment="1">
      <alignment horizontal="center" vertical="center"/>
    </xf>
    <xf numFmtId="0" fontId="18" fillId="0" borderId="7" xfId="0" applyFont="1" applyBorder="1" applyAlignment="1">
      <alignment vertical="center" wrapText="1"/>
    </xf>
    <xf numFmtId="0" fontId="23" fillId="0" borderId="3" xfId="0" applyFont="1" applyBorder="1" applyAlignment="1">
      <alignment vertical="center"/>
    </xf>
    <xf numFmtId="0" fontId="23" fillId="0" borderId="5" xfId="0" applyFont="1" applyBorder="1" applyAlignment="1">
      <alignment vertical="center"/>
    </xf>
    <xf numFmtId="0" fontId="23" fillId="0" borderId="6" xfId="0" applyFont="1" applyBorder="1" applyAlignment="1">
      <alignment vertical="center"/>
    </xf>
    <xf numFmtId="0" fontId="23" fillId="0" borderId="8" xfId="0" applyFont="1" applyBorder="1" applyAlignment="1">
      <alignment vertical="center"/>
    </xf>
    <xf numFmtId="167" fontId="18" fillId="0" borderId="1" xfId="0" applyNumberFormat="1" applyFont="1" applyBorder="1" applyAlignment="1">
      <alignment vertical="center"/>
    </xf>
    <xf numFmtId="0" fontId="23" fillId="0" borderId="1" xfId="0" applyFont="1" applyBorder="1" applyAlignment="1">
      <alignment horizontal="center" vertical="center"/>
    </xf>
    <xf numFmtId="167" fontId="28" fillId="0" borderId="1" xfId="0" applyNumberFormat="1" applyFont="1" applyBorder="1" applyAlignment="1">
      <alignment vertical="center"/>
    </xf>
    <xf numFmtId="0" fontId="23" fillId="0" borderId="1" xfId="0" applyFont="1" applyBorder="1" applyAlignment="1">
      <alignment vertical="center"/>
    </xf>
    <xf numFmtId="0" fontId="23" fillId="0" borderId="6" xfId="0" applyFont="1" applyBorder="1" applyAlignment="1">
      <alignment horizontal="center" vertical="center"/>
    </xf>
    <xf numFmtId="0" fontId="23" fillId="3" borderId="13" xfId="0" quotePrefix="1" applyFont="1" applyFill="1" applyBorder="1" applyAlignment="1">
      <alignment horizontal="left" vertical="center" wrapText="1"/>
    </xf>
    <xf numFmtId="0" fontId="23" fillId="0" borderId="3" xfId="0" applyFont="1" applyBorder="1" applyAlignment="1">
      <alignment horizontal="center" vertical="center"/>
    </xf>
    <xf numFmtId="0" fontId="23" fillId="3" borderId="12" xfId="0" quotePrefix="1" applyFont="1" applyFill="1" applyBorder="1" applyAlignment="1">
      <alignment horizontal="left" vertical="center" wrapText="1"/>
    </xf>
    <xf numFmtId="0" fontId="23" fillId="0" borderId="5" xfId="0" applyFont="1" applyBorder="1" applyAlignment="1">
      <alignment horizontal="center" vertical="center"/>
    </xf>
    <xf numFmtId="0" fontId="23" fillId="3" borderId="17" xfId="0" quotePrefix="1" applyFont="1" applyFill="1" applyBorder="1" applyAlignment="1">
      <alignment horizontal="left" vertical="center" wrapText="1"/>
    </xf>
    <xf numFmtId="167" fontId="18" fillId="0" borderId="1" xfId="0" applyNumberFormat="1" applyFont="1" applyFill="1" applyBorder="1" applyAlignment="1">
      <alignment vertical="center"/>
    </xf>
    <xf numFmtId="167" fontId="28" fillId="0" borderId="1" xfId="0" applyNumberFormat="1" applyFont="1" applyFill="1" applyBorder="1" applyAlignment="1">
      <alignment vertical="center"/>
    </xf>
    <xf numFmtId="2" fontId="23" fillId="0" borderId="13" xfId="0" quotePrefix="1" applyNumberFormat="1" applyFont="1" applyFill="1" applyBorder="1" applyAlignment="1">
      <alignment vertical="center" wrapText="1"/>
    </xf>
    <xf numFmtId="0" fontId="23" fillId="0" borderId="12" xfId="0" quotePrefix="1" applyFont="1" applyFill="1" applyBorder="1" applyAlignment="1">
      <alignment vertical="center" wrapText="1"/>
    </xf>
    <xf numFmtId="2" fontId="23" fillId="0" borderId="17" xfId="0" quotePrefix="1" applyNumberFormat="1" applyFont="1" applyFill="1" applyBorder="1" applyAlignment="1">
      <alignment vertical="center" wrapText="1"/>
    </xf>
    <xf numFmtId="0" fontId="23" fillId="0" borderId="6" xfId="0" applyFont="1" applyFill="1" applyBorder="1" applyAlignment="1">
      <alignment horizontal="center" vertical="center"/>
    </xf>
    <xf numFmtId="0" fontId="23" fillId="0" borderId="13" xfId="0" quotePrefix="1" applyFont="1" applyFill="1" applyBorder="1" applyAlignment="1">
      <alignment horizontal="left" vertical="center" wrapText="1"/>
    </xf>
    <xf numFmtId="0" fontId="23" fillId="0" borderId="6" xfId="0" applyFont="1" applyFill="1" applyBorder="1" applyAlignment="1">
      <alignment vertical="center"/>
    </xf>
    <xf numFmtId="0" fontId="23" fillId="0" borderId="0" xfId="0" applyFont="1" applyFill="1" applyAlignment="1">
      <alignment vertical="center"/>
    </xf>
    <xf numFmtId="0" fontId="23" fillId="0" borderId="3" xfId="0" applyFont="1" applyFill="1" applyBorder="1" applyAlignment="1">
      <alignment horizontal="center" vertical="center"/>
    </xf>
    <xf numFmtId="0" fontId="23" fillId="0" borderId="12" xfId="0" applyFont="1" applyFill="1" applyBorder="1" applyAlignment="1">
      <alignment horizontal="left" vertical="center" wrapText="1"/>
    </xf>
    <xf numFmtId="0" fontId="23" fillId="0" borderId="3" xfId="0" applyFont="1" applyFill="1" applyBorder="1" applyAlignment="1">
      <alignment vertical="center"/>
    </xf>
    <xf numFmtId="0" fontId="23" fillId="0" borderId="17" xfId="0" quotePrefix="1" applyFont="1" applyFill="1" applyBorder="1" applyAlignment="1">
      <alignment horizontal="left" vertical="center" wrapText="1"/>
    </xf>
    <xf numFmtId="0" fontId="23" fillId="0" borderId="5" xfId="0" applyFont="1" applyFill="1" applyBorder="1" applyAlignment="1">
      <alignment vertical="center"/>
    </xf>
    <xf numFmtId="167" fontId="28" fillId="0" borderId="1" xfId="0" applyNumberFormat="1" applyFont="1" applyBorder="1" applyAlignment="1">
      <alignment vertical="center" wrapText="1"/>
    </xf>
    <xf numFmtId="0" fontId="23" fillId="3" borderId="13" xfId="0" applyFont="1" applyFill="1" applyBorder="1" applyAlignment="1">
      <alignment vertical="center" wrapText="1"/>
    </xf>
    <xf numFmtId="0" fontId="23" fillId="3" borderId="13" xfId="0" applyFont="1" applyFill="1" applyBorder="1" applyAlignment="1">
      <alignment horizontal="left" vertical="center" wrapText="1"/>
    </xf>
    <xf numFmtId="167" fontId="23" fillId="2" borderId="12" xfId="0" applyNumberFormat="1" applyFont="1" applyFill="1" applyBorder="1" applyAlignment="1">
      <alignment vertical="center" wrapText="1"/>
    </xf>
    <xf numFmtId="167" fontId="23" fillId="2" borderId="17" xfId="0" applyNumberFormat="1" applyFont="1" applyFill="1" applyBorder="1" applyAlignment="1">
      <alignment vertical="center" wrapText="1"/>
    </xf>
    <xf numFmtId="0" fontId="23" fillId="0" borderId="13" xfId="0" applyFont="1" applyBorder="1" applyAlignment="1">
      <alignment horizontal="left" vertical="center" wrapText="1"/>
    </xf>
    <xf numFmtId="0" fontId="23" fillId="0" borderId="14" xfId="0" applyFont="1" applyBorder="1" applyAlignment="1">
      <alignment horizontal="left" vertical="center" wrapText="1"/>
    </xf>
    <xf numFmtId="0" fontId="23" fillId="2" borderId="14" xfId="0" quotePrefix="1" applyFont="1" applyFill="1" applyBorder="1" applyAlignment="1">
      <alignment horizontal="left" vertical="center" wrapText="1"/>
    </xf>
    <xf numFmtId="3" fontId="19" fillId="2" borderId="12" xfId="0" applyNumberFormat="1" applyFont="1" applyFill="1" applyBorder="1" applyAlignment="1">
      <alignment horizontal="center" vertical="center"/>
    </xf>
    <xf numFmtId="0" fontId="19" fillId="0" borderId="12" xfId="0" quotePrefix="1" applyFont="1" applyBorder="1" applyAlignment="1">
      <alignment horizontal="left" vertical="center" wrapText="1"/>
    </xf>
    <xf numFmtId="3" fontId="19" fillId="2" borderId="15" xfId="0" applyNumberFormat="1" applyFont="1" applyFill="1" applyBorder="1" applyAlignment="1">
      <alignment horizontal="center" vertical="center"/>
    </xf>
    <xf numFmtId="0" fontId="19" fillId="0" borderId="15" xfId="0" quotePrefix="1" applyFont="1" applyBorder="1" applyAlignment="1">
      <alignment horizontal="left" vertical="center" wrapText="1"/>
    </xf>
    <xf numFmtId="3" fontId="28" fillId="2" borderId="1" xfId="0" applyNumberFormat="1" applyFont="1" applyFill="1" applyBorder="1" applyAlignment="1">
      <alignment horizontal="center" vertical="center"/>
    </xf>
    <xf numFmtId="0" fontId="28" fillId="0" borderId="1" xfId="0" quotePrefix="1" applyFont="1" applyBorder="1" applyAlignment="1">
      <alignment horizontal="left" vertical="center" wrapText="1"/>
    </xf>
    <xf numFmtId="3" fontId="23" fillId="2" borderId="16" xfId="0" applyNumberFormat="1" applyFont="1" applyFill="1" applyBorder="1" applyAlignment="1">
      <alignment horizontal="center" vertical="center"/>
    </xf>
    <xf numFmtId="0" fontId="23" fillId="0" borderId="16" xfId="0" quotePrefix="1" applyFont="1" applyBorder="1" applyAlignment="1">
      <alignment horizontal="left" vertical="center" wrapText="1"/>
    </xf>
    <xf numFmtId="0" fontId="23" fillId="0" borderId="11" xfId="0" applyFont="1" applyBorder="1" applyAlignment="1">
      <alignment vertical="center"/>
    </xf>
    <xf numFmtId="0" fontId="23" fillId="0" borderId="0" xfId="0" applyFont="1" applyAlignment="1">
      <alignment horizontal="center"/>
    </xf>
    <xf numFmtId="0" fontId="23" fillId="0" borderId="0" xfId="0" applyFont="1"/>
    <xf numFmtId="0" fontId="23" fillId="3" borderId="18" xfId="0" quotePrefix="1" applyFont="1" applyFill="1" applyBorder="1" applyAlignment="1">
      <alignment horizontal="left" vertical="center" wrapText="1"/>
    </xf>
    <xf numFmtId="0" fontId="23" fillId="3" borderId="19" xfId="0" quotePrefix="1"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5" fillId="0" borderId="0" xfId="0" applyFont="1" applyFill="1" applyAlignment="1">
      <alignment horizontal="center" vertical="center"/>
    </xf>
    <xf numFmtId="0" fontId="4" fillId="2" borderId="0" xfId="0" applyFont="1" applyFill="1" applyAlignment="1">
      <alignment horizontal="center" vertical="center"/>
    </xf>
    <xf numFmtId="0" fontId="6" fillId="2" borderId="0" xfId="0" applyFont="1" applyFill="1" applyBorder="1" applyAlignment="1">
      <alignment horizontal="center" vertical="center"/>
    </xf>
    <xf numFmtId="0" fontId="5" fillId="2" borderId="0" xfId="0" applyFont="1" applyFill="1" applyAlignment="1">
      <alignment horizontal="center" vertical="center" wrapText="1"/>
    </xf>
    <xf numFmtId="0" fontId="5" fillId="2" borderId="0" xfId="0" applyFont="1" applyFill="1" applyAlignment="1">
      <alignment horizontal="center" vertical="center"/>
    </xf>
    <xf numFmtId="0" fontId="2" fillId="2" borderId="0" xfId="0" applyFont="1" applyFill="1" applyAlignment="1">
      <alignment vertical="center"/>
    </xf>
    <xf numFmtId="0" fontId="4" fillId="2" borderId="0" xfId="0" applyFont="1" applyFill="1" applyAlignment="1">
      <alignment vertical="center"/>
    </xf>
    <xf numFmtId="0" fontId="7" fillId="0" borderId="0" xfId="0" applyFont="1" applyFill="1" applyAlignment="1">
      <alignment horizontal="center" vertical="center"/>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18" fillId="0" borderId="0" xfId="0" applyFont="1" applyAlignment="1">
      <alignment horizontal="center" vertical="center"/>
    </xf>
    <xf numFmtId="0" fontId="19" fillId="0" borderId="0" xfId="0" applyFont="1" applyAlignment="1">
      <alignment horizontal="center" vertical="center"/>
    </xf>
    <xf numFmtId="0" fontId="21" fillId="0" borderId="0" xfId="0" applyFont="1" applyAlignment="1">
      <alignment horizontal="center" vertical="center"/>
    </xf>
    <xf numFmtId="0" fontId="22" fillId="0" borderId="0" xfId="0" applyFont="1" applyAlignment="1">
      <alignment horizontal="center" vertical="center"/>
    </xf>
  </cellXfs>
  <cellStyles count="3">
    <cellStyle name="Comma" xfId="1" builtinId="3"/>
    <cellStyle name="Normal" xfId="0" builtinId="0"/>
    <cellStyle name="Normal 2" xfId="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
  <sheetViews>
    <sheetView zoomScaleNormal="100" zoomScaleSheetLayoutView="55" workbookViewId="0">
      <selection activeCell="C13" sqref="C13"/>
    </sheetView>
  </sheetViews>
  <sheetFormatPr defaultRowHeight="15" x14ac:dyDescent="0.25"/>
  <cols>
    <col min="1" max="1" width="4.85546875" style="1" customWidth="1"/>
    <col min="2" max="2" width="5.140625" style="1" customWidth="1"/>
    <col min="3" max="3" width="71.140625" style="1" customWidth="1"/>
    <col min="4" max="4" width="12.28515625" style="1" customWidth="1"/>
    <col min="5" max="5" width="13.5703125" style="1" customWidth="1"/>
    <col min="6" max="6" width="18.140625" style="1" customWidth="1"/>
    <col min="7" max="7" width="19.28515625" style="1" customWidth="1"/>
    <col min="8" max="8" width="32.28515625" style="1" customWidth="1"/>
    <col min="9" max="16384" width="9.140625" style="1"/>
  </cols>
  <sheetData>
    <row r="1" spans="1:7" ht="21.75" customHeight="1" x14ac:dyDescent="0.25">
      <c r="A1" s="13"/>
      <c r="B1" s="13"/>
      <c r="C1" s="13"/>
      <c r="D1" s="257" t="s">
        <v>3</v>
      </c>
      <c r="E1" s="257"/>
      <c r="F1" s="257"/>
      <c r="G1" s="257"/>
    </row>
    <row r="2" spans="1:7" ht="15.75" x14ac:dyDescent="0.25">
      <c r="A2" s="261" t="s">
        <v>28</v>
      </c>
      <c r="B2" s="261"/>
      <c r="C2" s="261"/>
      <c r="D2" s="13"/>
      <c r="E2" s="13"/>
      <c r="F2" s="13"/>
      <c r="G2" s="13"/>
    </row>
    <row r="3" spans="1:7" ht="15.75" x14ac:dyDescent="0.25">
      <c r="A3" s="262" t="s">
        <v>29</v>
      </c>
      <c r="B3" s="262"/>
      <c r="C3" s="262"/>
      <c r="D3" s="59"/>
      <c r="E3" s="59"/>
      <c r="F3" s="59"/>
      <c r="G3" s="59"/>
    </row>
    <row r="4" spans="1:7" ht="40.5" customHeight="1" x14ac:dyDescent="0.25">
      <c r="A4" s="259" t="s">
        <v>10</v>
      </c>
      <c r="B4" s="259"/>
      <c r="C4" s="260"/>
      <c r="D4" s="260"/>
      <c r="E4" s="260"/>
      <c r="F4" s="260"/>
      <c r="G4" s="260"/>
    </row>
    <row r="5" spans="1:7" ht="15.75" x14ac:dyDescent="0.25">
      <c r="A5" s="14"/>
      <c r="B5" s="14"/>
      <c r="C5" s="13"/>
      <c r="D5" s="13"/>
      <c r="E5" s="13"/>
      <c r="F5" s="258" t="s">
        <v>53</v>
      </c>
      <c r="G5" s="258"/>
    </row>
    <row r="6" spans="1:7" ht="27" customHeight="1" x14ac:dyDescent="0.25">
      <c r="A6" s="264" t="s">
        <v>68</v>
      </c>
      <c r="B6" s="265"/>
      <c r="C6" s="254" t="s">
        <v>1</v>
      </c>
      <c r="D6" s="254" t="s">
        <v>4</v>
      </c>
      <c r="E6" s="254" t="s">
        <v>5</v>
      </c>
      <c r="F6" s="254" t="s">
        <v>11</v>
      </c>
      <c r="G6" s="254" t="s">
        <v>6</v>
      </c>
    </row>
    <row r="7" spans="1:7" ht="51" customHeight="1" x14ac:dyDescent="0.25">
      <c r="A7" s="15" t="s">
        <v>0</v>
      </c>
      <c r="B7" s="15" t="s">
        <v>67</v>
      </c>
      <c r="C7" s="255"/>
      <c r="D7" s="255"/>
      <c r="E7" s="255"/>
      <c r="F7" s="255"/>
      <c r="G7" s="255"/>
    </row>
    <row r="8" spans="1:7" ht="15.75" x14ac:dyDescent="0.25">
      <c r="A8" s="250" t="s">
        <v>8</v>
      </c>
      <c r="B8" s="251"/>
      <c r="C8" s="16" t="s">
        <v>9</v>
      </c>
      <c r="D8" s="16">
        <v>1</v>
      </c>
      <c r="E8" s="16">
        <v>2</v>
      </c>
      <c r="F8" s="16">
        <v>3</v>
      </c>
      <c r="G8" s="16">
        <v>4</v>
      </c>
    </row>
    <row r="9" spans="1:7" ht="1.5" hidden="1" customHeight="1" x14ac:dyDescent="0.25">
      <c r="A9" s="47" t="s">
        <v>2</v>
      </c>
      <c r="B9" s="47"/>
      <c r="C9" s="17" t="s">
        <v>7</v>
      </c>
      <c r="D9" s="15"/>
      <c r="E9" s="15"/>
      <c r="F9" s="15"/>
      <c r="G9" s="15"/>
    </row>
    <row r="10" spans="1:7" s="8" customFormat="1" ht="42.75" customHeight="1" x14ac:dyDescent="0.25">
      <c r="A10" s="252" t="s">
        <v>34</v>
      </c>
      <c r="B10" s="253"/>
      <c r="C10" s="18" t="s">
        <v>35</v>
      </c>
      <c r="D10" s="15"/>
      <c r="E10" s="60"/>
      <c r="F10" s="22">
        <f>F11</f>
        <v>56.593000000000004</v>
      </c>
      <c r="G10" s="22">
        <f>G11</f>
        <v>56.593000000000004</v>
      </c>
    </row>
    <row r="11" spans="1:7" s="11" customFormat="1" ht="24" customHeight="1" x14ac:dyDescent="0.25">
      <c r="A11" s="48" t="s">
        <v>55</v>
      </c>
      <c r="B11" s="48" t="s">
        <v>55</v>
      </c>
      <c r="C11" s="18" t="s">
        <v>54</v>
      </c>
      <c r="D11" s="15"/>
      <c r="E11" s="60"/>
      <c r="F11" s="22">
        <f>F12</f>
        <v>56.593000000000004</v>
      </c>
      <c r="G11" s="22">
        <f>G12</f>
        <v>56.593000000000004</v>
      </c>
    </row>
    <row r="12" spans="1:7" s="8" customFormat="1" ht="66.75" customHeight="1" x14ac:dyDescent="0.25">
      <c r="A12" s="49">
        <v>1</v>
      </c>
      <c r="B12" s="49">
        <v>1</v>
      </c>
      <c r="C12" s="24" t="s">
        <v>39</v>
      </c>
      <c r="D12" s="16" t="s">
        <v>30</v>
      </c>
      <c r="E12" s="23">
        <v>1</v>
      </c>
      <c r="F12" s="25">
        <v>56.593000000000004</v>
      </c>
      <c r="G12" s="25">
        <f>F12</f>
        <v>56.593000000000004</v>
      </c>
    </row>
    <row r="13" spans="1:7" s="3" customFormat="1" ht="59.25" customHeight="1" x14ac:dyDescent="0.25">
      <c r="A13" s="252" t="s">
        <v>26</v>
      </c>
      <c r="B13" s="253"/>
      <c r="C13" s="18" t="s">
        <v>27</v>
      </c>
      <c r="D13" s="15"/>
      <c r="E13" s="60"/>
      <c r="F13" s="61">
        <f>F14+F30+F43</f>
        <v>10512.981</v>
      </c>
      <c r="G13" s="61">
        <f>G14+G30+G43</f>
        <v>10512.981</v>
      </c>
    </row>
    <row r="14" spans="1:7" s="5" customFormat="1" ht="24.75" customHeight="1" x14ac:dyDescent="0.25">
      <c r="A14" s="252" t="s">
        <v>64</v>
      </c>
      <c r="B14" s="253"/>
      <c r="C14" s="18" t="s">
        <v>56</v>
      </c>
      <c r="D14" s="15"/>
      <c r="E14" s="60"/>
      <c r="F14" s="61">
        <f>F15+F16+F17+F18+F27</f>
        <v>4566.4579999999996</v>
      </c>
      <c r="G14" s="61">
        <f>G15+G16+G17+G18+G27</f>
        <v>4566.4579999999996</v>
      </c>
    </row>
    <row r="15" spans="1:7" s="8" customFormat="1" ht="51" customHeight="1" x14ac:dyDescent="0.25">
      <c r="A15" s="50">
        <v>1</v>
      </c>
      <c r="B15" s="50">
        <v>1</v>
      </c>
      <c r="C15" s="27" t="s">
        <v>12</v>
      </c>
      <c r="D15" s="19" t="s">
        <v>30</v>
      </c>
      <c r="E15" s="26">
        <v>1</v>
      </c>
      <c r="F15" s="28">
        <v>2055.732</v>
      </c>
      <c r="G15" s="29">
        <f>F15</f>
        <v>2055.732</v>
      </c>
    </row>
    <row r="16" spans="1:7" s="8" customFormat="1" ht="63.75" customHeight="1" x14ac:dyDescent="0.25">
      <c r="A16" s="51">
        <v>2</v>
      </c>
      <c r="B16" s="51">
        <v>2</v>
      </c>
      <c r="C16" s="41" t="s">
        <v>13</v>
      </c>
      <c r="D16" s="40" t="s">
        <v>30</v>
      </c>
      <c r="E16" s="40">
        <v>1</v>
      </c>
      <c r="F16" s="46">
        <v>498.20800000000003</v>
      </c>
      <c r="G16" s="46">
        <f>F16</f>
        <v>498.20800000000003</v>
      </c>
    </row>
    <row r="17" spans="1:7" s="8" customFormat="1" ht="74.25" customHeight="1" x14ac:dyDescent="0.25">
      <c r="A17" s="52">
        <v>3</v>
      </c>
      <c r="B17" s="52">
        <v>3</v>
      </c>
      <c r="C17" s="20" t="s">
        <v>14</v>
      </c>
      <c r="D17" s="19" t="s">
        <v>30</v>
      </c>
      <c r="E17" s="19">
        <v>1</v>
      </c>
      <c r="F17" s="25">
        <v>158.64099999999999</v>
      </c>
      <c r="G17" s="25">
        <f>F17</f>
        <v>158.64099999999999</v>
      </c>
    </row>
    <row r="18" spans="1:7" s="8" customFormat="1" ht="47.25" customHeight="1" x14ac:dyDescent="0.25">
      <c r="A18" s="52">
        <v>4</v>
      </c>
      <c r="B18" s="52">
        <v>4</v>
      </c>
      <c r="C18" s="20" t="s">
        <v>41</v>
      </c>
      <c r="D18" s="21" t="s">
        <v>30</v>
      </c>
      <c r="E18" s="19">
        <v>1</v>
      </c>
      <c r="F18" s="58">
        <f>F20+F23</f>
        <v>1632.5530000000001</v>
      </c>
      <c r="G18" s="58">
        <f>G20+G23</f>
        <v>1632.5530000000001</v>
      </c>
    </row>
    <row r="19" spans="1:7" s="8" customFormat="1" ht="38.25" customHeight="1" x14ac:dyDescent="0.25">
      <c r="A19" s="52" t="s">
        <v>42</v>
      </c>
      <c r="B19" s="52" t="s">
        <v>42</v>
      </c>
      <c r="C19" s="20" t="s">
        <v>40</v>
      </c>
      <c r="D19" s="19"/>
      <c r="E19" s="19"/>
      <c r="F19" s="12"/>
      <c r="G19" s="12"/>
    </row>
    <row r="20" spans="1:7" s="9" customFormat="1" ht="27.75" customHeight="1" x14ac:dyDescent="0.25">
      <c r="A20" s="53"/>
      <c r="B20" s="53"/>
      <c r="C20" s="31" t="s">
        <v>15</v>
      </c>
      <c r="D20" s="30"/>
      <c r="E20" s="30"/>
      <c r="F20" s="32">
        <v>1067.3420000000001</v>
      </c>
      <c r="G20" s="32">
        <f>F20</f>
        <v>1067.3420000000001</v>
      </c>
    </row>
    <row r="21" spans="1:7" s="9" customFormat="1" ht="27.75" customHeight="1" x14ac:dyDescent="0.25">
      <c r="A21" s="53"/>
      <c r="B21" s="53"/>
      <c r="C21" s="31" t="s">
        <v>16</v>
      </c>
      <c r="D21" s="30"/>
      <c r="E21" s="30"/>
      <c r="F21" s="32">
        <v>97.23</v>
      </c>
      <c r="G21" s="32">
        <f>F21</f>
        <v>97.23</v>
      </c>
    </row>
    <row r="22" spans="1:7" s="9" customFormat="1" ht="27.75" customHeight="1" x14ac:dyDescent="0.25">
      <c r="A22" s="53"/>
      <c r="B22" s="53"/>
      <c r="C22" s="31" t="s">
        <v>17</v>
      </c>
      <c r="D22" s="30"/>
      <c r="E22" s="30"/>
      <c r="F22" s="32">
        <v>41.512</v>
      </c>
      <c r="G22" s="32">
        <f>F22</f>
        <v>41.512</v>
      </c>
    </row>
    <row r="23" spans="1:7" s="3" customFormat="1" ht="27.75" customHeight="1" x14ac:dyDescent="0.25">
      <c r="A23" s="52" t="s">
        <v>43</v>
      </c>
      <c r="B23" s="52" t="s">
        <v>43</v>
      </c>
      <c r="C23" s="20" t="s">
        <v>44</v>
      </c>
      <c r="D23" s="21" t="s">
        <v>30</v>
      </c>
      <c r="E23" s="19">
        <v>1</v>
      </c>
      <c r="F23" s="58">
        <f>SUM(F24:F26)</f>
        <v>565.21100000000001</v>
      </c>
      <c r="G23" s="58">
        <f>SUM(G24:G26)</f>
        <v>565.21100000000001</v>
      </c>
    </row>
    <row r="24" spans="1:7" s="9" customFormat="1" ht="27.75" customHeight="1" x14ac:dyDescent="0.25">
      <c r="A24" s="53"/>
      <c r="B24" s="53"/>
      <c r="C24" s="31" t="s">
        <v>15</v>
      </c>
      <c r="D24" s="30"/>
      <c r="E24" s="30"/>
      <c r="F24" s="32">
        <v>246.137</v>
      </c>
      <c r="G24" s="32">
        <f>F24</f>
        <v>246.137</v>
      </c>
    </row>
    <row r="25" spans="1:7" s="9" customFormat="1" ht="27.75" customHeight="1" x14ac:dyDescent="0.25">
      <c r="A25" s="53"/>
      <c r="B25" s="53"/>
      <c r="C25" s="31" t="s">
        <v>16</v>
      </c>
      <c r="D25" s="30"/>
      <c r="E25" s="30"/>
      <c r="F25" s="32">
        <v>250.42500000000001</v>
      </c>
      <c r="G25" s="32">
        <f>F25</f>
        <v>250.42500000000001</v>
      </c>
    </row>
    <row r="26" spans="1:7" s="9" customFormat="1" ht="27.75" customHeight="1" x14ac:dyDescent="0.25">
      <c r="A26" s="53"/>
      <c r="B26" s="53"/>
      <c r="C26" s="31" t="s">
        <v>17</v>
      </c>
      <c r="D26" s="30"/>
      <c r="E26" s="30"/>
      <c r="F26" s="32">
        <v>68.649000000000001</v>
      </c>
      <c r="G26" s="32">
        <f>F26</f>
        <v>68.649000000000001</v>
      </c>
    </row>
    <row r="27" spans="1:7" s="8" customFormat="1" ht="75" customHeight="1" x14ac:dyDescent="0.25">
      <c r="A27" s="51">
        <v>5</v>
      </c>
      <c r="B27" s="51">
        <v>5</v>
      </c>
      <c r="C27" s="41" t="s">
        <v>61</v>
      </c>
      <c r="D27" s="40"/>
      <c r="E27" s="40"/>
      <c r="F27" s="42">
        <f>F28+F29</f>
        <v>221.32400000000001</v>
      </c>
      <c r="G27" s="42">
        <f t="shared" ref="G27:G29" si="0">F27</f>
        <v>221.32400000000001</v>
      </c>
    </row>
    <row r="28" spans="1:7" s="8" customFormat="1" ht="93.75" customHeight="1" x14ac:dyDescent="0.25">
      <c r="A28" s="52" t="s">
        <v>45</v>
      </c>
      <c r="B28" s="52" t="s">
        <v>45</v>
      </c>
      <c r="C28" s="20" t="s">
        <v>49</v>
      </c>
      <c r="D28" s="19" t="s">
        <v>30</v>
      </c>
      <c r="E28" s="19">
        <v>1</v>
      </c>
      <c r="F28" s="37">
        <v>50.936999999999998</v>
      </c>
      <c r="G28" s="45">
        <f t="shared" si="0"/>
        <v>50.936999999999998</v>
      </c>
    </row>
    <row r="29" spans="1:7" s="8" customFormat="1" ht="68.25" customHeight="1" x14ac:dyDescent="0.25">
      <c r="A29" s="54" t="s">
        <v>46</v>
      </c>
      <c r="B29" s="54" t="s">
        <v>46</v>
      </c>
      <c r="C29" s="36" t="s">
        <v>47</v>
      </c>
      <c r="D29" s="35" t="s">
        <v>30</v>
      </c>
      <c r="E29" s="35">
        <v>1</v>
      </c>
      <c r="F29" s="34">
        <v>170.387</v>
      </c>
      <c r="G29" s="34">
        <f t="shared" si="0"/>
        <v>170.387</v>
      </c>
    </row>
    <row r="30" spans="1:7" s="5" customFormat="1" ht="33.75" customHeight="1" x14ac:dyDescent="0.25">
      <c r="A30" s="252" t="s">
        <v>66</v>
      </c>
      <c r="B30" s="253"/>
      <c r="C30" s="17" t="s">
        <v>54</v>
      </c>
      <c r="D30" s="15"/>
      <c r="E30" s="15"/>
      <c r="F30" s="22">
        <f>F31+F34+F35+F36+F37+F38+F41+F42</f>
        <v>5864.5969999999998</v>
      </c>
      <c r="G30" s="22">
        <f>G31+G34+G35+G36+G37+G38+G41+G42</f>
        <v>5864.5969999999998</v>
      </c>
    </row>
    <row r="31" spans="1:7" s="8" customFormat="1" ht="39.75" customHeight="1" x14ac:dyDescent="0.25">
      <c r="A31" s="52">
        <v>6</v>
      </c>
      <c r="B31" s="52">
        <v>1</v>
      </c>
      <c r="C31" s="20" t="s">
        <v>59</v>
      </c>
      <c r="D31" s="19"/>
      <c r="E31" s="19"/>
      <c r="F31" s="37">
        <f>F32+F33</f>
        <v>496.38499999999999</v>
      </c>
      <c r="G31" s="37">
        <f>G32+G33</f>
        <v>496.38499999999999</v>
      </c>
    </row>
    <row r="32" spans="1:7" s="9" customFormat="1" ht="29.25" customHeight="1" x14ac:dyDescent="0.25">
      <c r="A32" s="55"/>
      <c r="B32" s="55"/>
      <c r="C32" s="7" t="s">
        <v>36</v>
      </c>
      <c r="D32" s="6" t="s">
        <v>30</v>
      </c>
      <c r="E32" s="6">
        <v>1</v>
      </c>
      <c r="F32" s="38">
        <f>3*27.402</f>
        <v>82.206000000000003</v>
      </c>
      <c r="G32" s="39">
        <f>F32</f>
        <v>82.206000000000003</v>
      </c>
    </row>
    <row r="33" spans="1:7" s="10" customFormat="1" ht="40.5" customHeight="1" x14ac:dyDescent="0.25">
      <c r="A33" s="55"/>
      <c r="B33" s="55"/>
      <c r="C33" s="7" t="s">
        <v>60</v>
      </c>
      <c r="D33" s="6" t="s">
        <v>37</v>
      </c>
      <c r="E33" s="6">
        <v>1</v>
      </c>
      <c r="F33" s="38">
        <v>414.17899999999997</v>
      </c>
      <c r="G33" s="39">
        <f>F33</f>
        <v>414.17899999999997</v>
      </c>
    </row>
    <row r="34" spans="1:7" s="8" customFormat="1" ht="45" customHeight="1" x14ac:dyDescent="0.25">
      <c r="A34" s="56">
        <v>7</v>
      </c>
      <c r="B34" s="56">
        <v>2</v>
      </c>
      <c r="C34" s="4" t="s">
        <v>38</v>
      </c>
      <c r="D34" s="21" t="s">
        <v>33</v>
      </c>
      <c r="E34" s="21">
        <v>1</v>
      </c>
      <c r="F34" s="33">
        <v>17.474</v>
      </c>
      <c r="G34" s="34">
        <f>F34</f>
        <v>17.474</v>
      </c>
    </row>
    <row r="35" spans="1:7" s="8" customFormat="1" ht="45" customHeight="1" x14ac:dyDescent="0.25">
      <c r="A35" s="56">
        <v>8</v>
      </c>
      <c r="B35" s="56">
        <v>3</v>
      </c>
      <c r="C35" s="4" t="s">
        <v>52</v>
      </c>
      <c r="D35" s="21" t="s">
        <v>32</v>
      </c>
      <c r="E35" s="21">
        <v>1</v>
      </c>
      <c r="F35" s="33">
        <v>2498.2539999999999</v>
      </c>
      <c r="G35" s="34">
        <f>F35</f>
        <v>2498.2539999999999</v>
      </c>
    </row>
    <row r="36" spans="1:7" s="8" customFormat="1" ht="60" customHeight="1" x14ac:dyDescent="0.25">
      <c r="A36" s="51">
        <v>9</v>
      </c>
      <c r="B36" s="51">
        <v>4</v>
      </c>
      <c r="C36" s="41" t="s">
        <v>31</v>
      </c>
      <c r="D36" s="40" t="s">
        <v>32</v>
      </c>
      <c r="E36" s="40">
        <v>1</v>
      </c>
      <c r="F36" s="42">
        <v>1115.2639999999999</v>
      </c>
      <c r="G36" s="42">
        <f>F36</f>
        <v>1115.2639999999999</v>
      </c>
    </row>
    <row r="37" spans="1:7" s="8" customFormat="1" ht="42" customHeight="1" x14ac:dyDescent="0.25">
      <c r="A37" s="52">
        <v>10</v>
      </c>
      <c r="B37" s="52">
        <v>5</v>
      </c>
      <c r="C37" s="20" t="s">
        <v>18</v>
      </c>
      <c r="D37" s="19" t="s">
        <v>30</v>
      </c>
      <c r="E37" s="19">
        <v>1</v>
      </c>
      <c r="F37" s="37">
        <v>485.721</v>
      </c>
      <c r="G37" s="45">
        <f t="shared" ref="G37" si="1">F37</f>
        <v>485.721</v>
      </c>
    </row>
    <row r="38" spans="1:7" s="8" customFormat="1" ht="31.5" customHeight="1" x14ac:dyDescent="0.25">
      <c r="A38" s="56">
        <v>11</v>
      </c>
      <c r="B38" s="56">
        <v>6</v>
      </c>
      <c r="C38" s="4" t="s">
        <v>19</v>
      </c>
      <c r="D38" s="21"/>
      <c r="E38" s="21"/>
      <c r="F38" s="33">
        <f>F39+F40</f>
        <v>435.709</v>
      </c>
      <c r="G38" s="33">
        <f>G39+G40</f>
        <v>435.709</v>
      </c>
    </row>
    <row r="39" spans="1:7" s="9" customFormat="1" ht="31.5" customHeight="1" x14ac:dyDescent="0.25">
      <c r="A39" s="55" t="s">
        <v>50</v>
      </c>
      <c r="B39" s="55" t="s">
        <v>62</v>
      </c>
      <c r="C39" s="7" t="s">
        <v>20</v>
      </c>
      <c r="D39" s="6" t="s">
        <v>30</v>
      </c>
      <c r="E39" s="6">
        <v>1</v>
      </c>
      <c r="F39" s="38">
        <v>36.073999999999998</v>
      </c>
      <c r="G39" s="39">
        <f>F39</f>
        <v>36.073999999999998</v>
      </c>
    </row>
    <row r="40" spans="1:7" s="9" customFormat="1" ht="31.5" customHeight="1" x14ac:dyDescent="0.25">
      <c r="A40" s="55" t="s">
        <v>51</v>
      </c>
      <c r="B40" s="55" t="s">
        <v>63</v>
      </c>
      <c r="C40" s="7" t="s">
        <v>19</v>
      </c>
      <c r="D40" s="6" t="s">
        <v>30</v>
      </c>
      <c r="E40" s="6">
        <v>1</v>
      </c>
      <c r="F40" s="38">
        <v>399.63499999999999</v>
      </c>
      <c r="G40" s="39">
        <f>F40</f>
        <v>399.63499999999999</v>
      </c>
    </row>
    <row r="41" spans="1:7" s="8" customFormat="1" ht="54.75" customHeight="1" x14ac:dyDescent="0.25">
      <c r="A41" s="56">
        <v>12</v>
      </c>
      <c r="B41" s="56">
        <v>7</v>
      </c>
      <c r="C41" s="4" t="s">
        <v>21</v>
      </c>
      <c r="D41" s="21" t="s">
        <v>30</v>
      </c>
      <c r="E41" s="21">
        <v>1</v>
      </c>
      <c r="F41" s="33">
        <v>374.98099999999999</v>
      </c>
      <c r="G41" s="34">
        <f>F41</f>
        <v>374.98099999999999</v>
      </c>
    </row>
    <row r="42" spans="1:7" s="8" customFormat="1" ht="33.75" customHeight="1" x14ac:dyDescent="0.25">
      <c r="A42" s="51">
        <v>13</v>
      </c>
      <c r="B42" s="51">
        <v>8</v>
      </c>
      <c r="C42" s="41" t="s">
        <v>22</v>
      </c>
      <c r="D42" s="40" t="s">
        <v>30</v>
      </c>
      <c r="E42" s="40">
        <v>1</v>
      </c>
      <c r="F42" s="42">
        <v>440.80900000000003</v>
      </c>
      <c r="G42" s="42">
        <f>F42</f>
        <v>440.80900000000003</v>
      </c>
    </row>
    <row r="43" spans="1:7" s="11" customFormat="1" ht="33.75" customHeight="1" x14ac:dyDescent="0.25">
      <c r="A43" s="252" t="s">
        <v>65</v>
      </c>
      <c r="B43" s="253"/>
      <c r="C43" s="17" t="s">
        <v>57</v>
      </c>
      <c r="D43" s="15"/>
      <c r="E43" s="15"/>
      <c r="F43" s="22">
        <f>F44</f>
        <v>81.926000000000002</v>
      </c>
      <c r="G43" s="22">
        <f>G44</f>
        <v>81.926000000000002</v>
      </c>
    </row>
    <row r="44" spans="1:7" s="8" customFormat="1" ht="154.5" customHeight="1" x14ac:dyDescent="0.25">
      <c r="A44" s="57">
        <v>14</v>
      </c>
      <c r="B44" s="57">
        <v>1</v>
      </c>
      <c r="C44" s="44" t="s">
        <v>58</v>
      </c>
      <c r="D44" s="43" t="s">
        <v>30</v>
      </c>
      <c r="E44" s="43">
        <v>1</v>
      </c>
      <c r="F44" s="45">
        <v>81.926000000000002</v>
      </c>
      <c r="G44" s="45">
        <f>F44</f>
        <v>81.926000000000002</v>
      </c>
    </row>
    <row r="45" spans="1:7" s="3" customFormat="1" ht="27.75" customHeight="1" x14ac:dyDescent="0.25">
      <c r="A45" s="62"/>
      <c r="B45" s="62"/>
      <c r="C45" s="15" t="s">
        <v>48</v>
      </c>
      <c r="D45" s="16"/>
      <c r="E45" s="16"/>
      <c r="F45" s="63">
        <f>F10+F13</f>
        <v>10569.574000000001</v>
      </c>
      <c r="G45" s="63">
        <f>G10+G13</f>
        <v>10569.574000000001</v>
      </c>
    </row>
    <row r="46" spans="1:7" ht="30.75" customHeight="1" x14ac:dyDescent="0.25"/>
    <row r="47" spans="1:7" ht="16.5" x14ac:dyDescent="0.25">
      <c r="A47" s="2"/>
      <c r="B47" s="2"/>
      <c r="C47" s="2"/>
      <c r="D47" s="263" t="s">
        <v>23</v>
      </c>
      <c r="E47" s="263"/>
      <c r="F47" s="263"/>
      <c r="G47" s="263"/>
    </row>
    <row r="48" spans="1:7" ht="16.5" x14ac:dyDescent="0.25">
      <c r="A48" s="256"/>
      <c r="B48" s="256"/>
      <c r="C48" s="256"/>
      <c r="D48" s="256" t="s">
        <v>24</v>
      </c>
      <c r="E48" s="256"/>
      <c r="F48" s="256"/>
      <c r="G48" s="256"/>
    </row>
    <row r="49" spans="1:7" ht="16.5" x14ac:dyDescent="0.25">
      <c r="A49" s="2"/>
      <c r="B49" s="2"/>
      <c r="C49" s="2"/>
      <c r="D49" s="256"/>
      <c r="E49" s="256"/>
      <c r="F49" s="256"/>
      <c r="G49" s="256"/>
    </row>
    <row r="50" spans="1:7" ht="16.5" x14ac:dyDescent="0.25">
      <c r="A50" s="2"/>
      <c r="B50" s="2"/>
      <c r="C50" s="2"/>
      <c r="D50" s="256"/>
      <c r="E50" s="256"/>
      <c r="F50" s="256"/>
      <c r="G50" s="256"/>
    </row>
    <row r="51" spans="1:7" ht="16.5" x14ac:dyDescent="0.25">
      <c r="A51" s="2"/>
      <c r="B51" s="2"/>
      <c r="C51" s="2"/>
      <c r="D51" s="256"/>
      <c r="E51" s="256"/>
      <c r="F51" s="256"/>
      <c r="G51" s="256"/>
    </row>
    <row r="52" spans="1:7" ht="16.5" x14ac:dyDescent="0.25">
      <c r="A52" s="2"/>
      <c r="B52" s="2"/>
      <c r="C52" s="2"/>
      <c r="D52" s="256"/>
      <c r="E52" s="256"/>
      <c r="F52" s="256"/>
      <c r="G52" s="256"/>
    </row>
    <row r="53" spans="1:7" ht="16.5" x14ac:dyDescent="0.25">
      <c r="A53" s="2"/>
      <c r="B53" s="2"/>
      <c r="C53" s="2"/>
      <c r="D53" s="256"/>
      <c r="E53" s="256"/>
      <c r="F53" s="256"/>
      <c r="G53" s="256"/>
    </row>
    <row r="54" spans="1:7" ht="16.5" x14ac:dyDescent="0.25">
      <c r="A54" s="2"/>
      <c r="B54" s="2"/>
      <c r="C54" s="2"/>
      <c r="D54" s="256"/>
      <c r="E54" s="256"/>
      <c r="F54" s="256"/>
      <c r="G54" s="256"/>
    </row>
    <row r="55" spans="1:7" ht="27.75" customHeight="1" x14ac:dyDescent="0.25">
      <c r="A55" s="2"/>
      <c r="B55" s="2"/>
      <c r="C55" s="2"/>
      <c r="D55" s="256" t="s">
        <v>25</v>
      </c>
      <c r="E55" s="256"/>
      <c r="F55" s="256"/>
      <c r="G55" s="256"/>
    </row>
  </sheetData>
  <mergeCells count="27">
    <mergeCell ref="D53:G53"/>
    <mergeCell ref="D54:G54"/>
    <mergeCell ref="D55:G55"/>
    <mergeCell ref="D1:G1"/>
    <mergeCell ref="F5:G5"/>
    <mergeCell ref="A4:G4"/>
    <mergeCell ref="A2:C2"/>
    <mergeCell ref="A3:C3"/>
    <mergeCell ref="A48:C48"/>
    <mergeCell ref="D47:G47"/>
    <mergeCell ref="D48:G48"/>
    <mergeCell ref="D49:G49"/>
    <mergeCell ref="D50:G50"/>
    <mergeCell ref="D51:G51"/>
    <mergeCell ref="D52:G52"/>
    <mergeCell ref="A6:B6"/>
    <mergeCell ref="C6:C7"/>
    <mergeCell ref="D6:D7"/>
    <mergeCell ref="E6:E7"/>
    <mergeCell ref="F6:F7"/>
    <mergeCell ref="G6:G7"/>
    <mergeCell ref="A8:B8"/>
    <mergeCell ref="A13:B13"/>
    <mergeCell ref="A10:B10"/>
    <mergeCell ref="A43:B43"/>
    <mergeCell ref="A30:B30"/>
    <mergeCell ref="A14:B14"/>
  </mergeCells>
  <pageMargins left="0.31496062992125984" right="0.15748031496062992" top="0.39370078740157483" bottom="0.27559055118110237" header="0.31496062992125984" footer="0.15748031496062992"/>
  <pageSetup paperSize="9" scale="9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4"/>
  <sheetViews>
    <sheetView topLeftCell="A4" zoomScale="85" zoomScaleNormal="85" zoomScaleSheetLayoutView="85" workbookViewId="0">
      <pane xSplit="3" ySplit="4" topLeftCell="D36" activePane="bottomRight" state="frozen"/>
      <selection activeCell="A4" sqref="A4"/>
      <selection pane="topRight" activeCell="D4" sqref="D4"/>
      <selection pane="bottomLeft" activeCell="A8" sqref="A8"/>
      <selection pane="bottomRight" activeCell="C42" sqref="C42"/>
    </sheetView>
  </sheetViews>
  <sheetFormatPr defaultRowHeight="15" x14ac:dyDescent="0.25"/>
  <cols>
    <col min="1" max="1" width="4.85546875" style="1" customWidth="1"/>
    <col min="2" max="2" width="5.140625" style="1" customWidth="1"/>
    <col min="3" max="3" width="71.140625" style="1" customWidth="1"/>
    <col min="4" max="4" width="11.7109375" style="1" customWidth="1"/>
    <col min="5" max="5" width="13.5703125" style="1" customWidth="1"/>
    <col min="6" max="6" width="17.42578125" style="1" customWidth="1"/>
    <col min="7" max="7" width="18" style="1" customWidth="1"/>
    <col min="8" max="16384" width="9.140625" style="1"/>
  </cols>
  <sheetData>
    <row r="1" spans="1:7" ht="21.75" customHeight="1" x14ac:dyDescent="0.25">
      <c r="A1" s="13"/>
      <c r="B1" s="13"/>
      <c r="C1" s="13"/>
      <c r="D1" s="257" t="s">
        <v>3</v>
      </c>
      <c r="E1" s="257"/>
      <c r="F1" s="257"/>
      <c r="G1" s="257"/>
    </row>
    <row r="2" spans="1:7" ht="15.75" x14ac:dyDescent="0.25">
      <c r="A2" s="261" t="s">
        <v>28</v>
      </c>
      <c r="B2" s="261"/>
      <c r="C2" s="261"/>
      <c r="D2" s="13"/>
      <c r="E2" s="13"/>
      <c r="F2" s="13"/>
      <c r="G2" s="13"/>
    </row>
    <row r="3" spans="1:7" ht="15.75" x14ac:dyDescent="0.25">
      <c r="A3" s="262" t="s">
        <v>29</v>
      </c>
      <c r="B3" s="262"/>
      <c r="C3" s="262"/>
      <c r="D3" s="83"/>
      <c r="E3" s="83"/>
      <c r="F3" s="83"/>
      <c r="G3" s="83"/>
    </row>
    <row r="4" spans="1:7" ht="66.75" customHeight="1" x14ac:dyDescent="0.25">
      <c r="A4" s="259" t="s">
        <v>73</v>
      </c>
      <c r="B4" s="259"/>
      <c r="C4" s="260"/>
      <c r="D4" s="260"/>
      <c r="E4" s="260"/>
      <c r="F4" s="260"/>
      <c r="G4" s="260"/>
    </row>
    <row r="5" spans="1:7" ht="15.75" x14ac:dyDescent="0.25">
      <c r="A5" s="14"/>
      <c r="B5" s="14"/>
      <c r="C5" s="13"/>
      <c r="D5" s="13"/>
      <c r="E5" s="13"/>
      <c r="F5" s="258"/>
      <c r="G5" s="258"/>
    </row>
    <row r="6" spans="1:7" ht="27" customHeight="1" x14ac:dyDescent="0.25">
      <c r="A6" s="264" t="s">
        <v>68</v>
      </c>
      <c r="B6" s="265"/>
      <c r="C6" s="254" t="s">
        <v>1</v>
      </c>
      <c r="D6" s="254" t="s">
        <v>4</v>
      </c>
      <c r="E6" s="254" t="s">
        <v>5</v>
      </c>
      <c r="F6" s="254" t="s">
        <v>11</v>
      </c>
      <c r="G6" s="254" t="s">
        <v>6</v>
      </c>
    </row>
    <row r="7" spans="1:7" ht="51" customHeight="1" x14ac:dyDescent="0.25">
      <c r="A7" s="85" t="s">
        <v>0</v>
      </c>
      <c r="B7" s="85" t="s">
        <v>67</v>
      </c>
      <c r="C7" s="255"/>
      <c r="D7" s="255"/>
      <c r="E7" s="255"/>
      <c r="F7" s="255"/>
      <c r="G7" s="255"/>
    </row>
    <row r="8" spans="1:7" ht="15.75" x14ac:dyDescent="0.25">
      <c r="A8" s="250" t="s">
        <v>8</v>
      </c>
      <c r="B8" s="251"/>
      <c r="C8" s="16" t="s">
        <v>9</v>
      </c>
      <c r="D8" s="16">
        <v>1</v>
      </c>
      <c r="E8" s="16">
        <v>2</v>
      </c>
      <c r="F8" s="16">
        <v>3</v>
      </c>
      <c r="G8" s="16">
        <v>4</v>
      </c>
    </row>
    <row r="9" spans="1:7" ht="42.75" customHeight="1" x14ac:dyDescent="0.25">
      <c r="A9" s="252" t="s">
        <v>34</v>
      </c>
      <c r="B9" s="253"/>
      <c r="C9" s="18" t="s">
        <v>35</v>
      </c>
      <c r="D9" s="85"/>
      <c r="E9" s="84"/>
      <c r="F9" s="67">
        <f>F10</f>
        <v>353.09000000000003</v>
      </c>
      <c r="G9" s="67">
        <f>G10</f>
        <v>353.09000000000003</v>
      </c>
    </row>
    <row r="10" spans="1:7" s="64" customFormat="1" ht="24" customHeight="1" x14ac:dyDescent="0.25">
      <c r="A10" s="48" t="s">
        <v>55</v>
      </c>
      <c r="B10" s="48" t="s">
        <v>55</v>
      </c>
      <c r="C10" s="18" t="s">
        <v>54</v>
      </c>
      <c r="D10" s="85"/>
      <c r="E10" s="84"/>
      <c r="F10" s="67">
        <f>F11+F12</f>
        <v>353.09000000000003</v>
      </c>
      <c r="G10" s="67">
        <f>G11+G12</f>
        <v>353.09000000000003</v>
      </c>
    </row>
    <row r="11" spans="1:7" ht="66.75" customHeight="1" x14ac:dyDescent="0.25">
      <c r="A11" s="49">
        <v>1</v>
      </c>
      <c r="B11" s="49">
        <v>1</v>
      </c>
      <c r="C11" s="24" t="s">
        <v>39</v>
      </c>
      <c r="D11" s="16" t="s">
        <v>30</v>
      </c>
      <c r="E11" s="16">
        <v>1</v>
      </c>
      <c r="F11" s="82">
        <v>57.09</v>
      </c>
      <c r="G11" s="82">
        <f>F11</f>
        <v>57.09</v>
      </c>
    </row>
    <row r="12" spans="1:7" ht="66.75" customHeight="1" x14ac:dyDescent="0.25">
      <c r="A12" s="49">
        <v>2</v>
      </c>
      <c r="B12" s="49">
        <v>2</v>
      </c>
      <c r="C12" s="24" t="s">
        <v>72</v>
      </c>
      <c r="D12" s="16" t="s">
        <v>30</v>
      </c>
      <c r="E12" s="43">
        <v>1</v>
      </c>
      <c r="F12" s="68">
        <v>296</v>
      </c>
      <c r="G12" s="68">
        <v>296</v>
      </c>
    </row>
    <row r="13" spans="1:7" ht="59.25" customHeight="1" x14ac:dyDescent="0.25">
      <c r="A13" s="252" t="s">
        <v>26</v>
      </c>
      <c r="B13" s="253"/>
      <c r="C13" s="18" t="s">
        <v>27</v>
      </c>
      <c r="D13" s="85"/>
      <c r="E13" s="84"/>
      <c r="F13" s="69">
        <f>F14+F29+F42</f>
        <v>10552.084999999999</v>
      </c>
      <c r="G13" s="69">
        <f>G14+G29+G42</f>
        <v>10552.084999999999</v>
      </c>
    </row>
    <row r="14" spans="1:7" s="64" customFormat="1" ht="24.75" customHeight="1" x14ac:dyDescent="0.25">
      <c r="A14" s="252" t="s">
        <v>64</v>
      </c>
      <c r="B14" s="253"/>
      <c r="C14" s="18" t="s">
        <v>56</v>
      </c>
      <c r="D14" s="85"/>
      <c r="E14" s="84"/>
      <c r="F14" s="69">
        <f>F15+F16+F17+F18+F27+F28</f>
        <v>4703.9470000000001</v>
      </c>
      <c r="G14" s="69">
        <f>G15+G16+G17+G18+G27+G28</f>
        <v>4703.9470000000001</v>
      </c>
    </row>
    <row r="15" spans="1:7" ht="51" customHeight="1" x14ac:dyDescent="0.25">
      <c r="A15" s="50">
        <v>1</v>
      </c>
      <c r="B15" s="50">
        <v>1</v>
      </c>
      <c r="C15" s="27" t="s">
        <v>12</v>
      </c>
      <c r="D15" s="19" t="s">
        <v>30</v>
      </c>
      <c r="E15" s="26">
        <v>1</v>
      </c>
      <c r="F15" s="70">
        <v>2055.0140000000001</v>
      </c>
      <c r="G15" s="78">
        <f>F15</f>
        <v>2055.0140000000001</v>
      </c>
    </row>
    <row r="16" spans="1:7" ht="63.75" customHeight="1" x14ac:dyDescent="0.25">
      <c r="A16" s="51">
        <v>2</v>
      </c>
      <c r="B16" s="51">
        <v>2</v>
      </c>
      <c r="C16" s="41" t="s">
        <v>13</v>
      </c>
      <c r="D16" s="40" t="s">
        <v>30</v>
      </c>
      <c r="E16" s="40">
        <v>1</v>
      </c>
      <c r="F16" s="71">
        <v>498.20800000000003</v>
      </c>
      <c r="G16" s="71">
        <f>F16</f>
        <v>498.20800000000003</v>
      </c>
    </row>
    <row r="17" spans="1:7" ht="63" customHeight="1" x14ac:dyDescent="0.25">
      <c r="A17" s="52">
        <v>3</v>
      </c>
      <c r="B17" s="52">
        <v>3</v>
      </c>
      <c r="C17" s="20" t="s">
        <v>69</v>
      </c>
      <c r="D17" s="19" t="s">
        <v>30</v>
      </c>
      <c r="E17" s="19">
        <v>1</v>
      </c>
      <c r="F17" s="68">
        <v>158.10599999999999</v>
      </c>
      <c r="G17" s="68">
        <f>F17</f>
        <v>158.10599999999999</v>
      </c>
    </row>
    <row r="18" spans="1:7" ht="47.25" customHeight="1" x14ac:dyDescent="0.25">
      <c r="A18" s="52">
        <v>4</v>
      </c>
      <c r="B18" s="52">
        <v>4</v>
      </c>
      <c r="C18" s="20" t="s">
        <v>41</v>
      </c>
      <c r="D18" s="21" t="s">
        <v>30</v>
      </c>
      <c r="E18" s="19">
        <v>1</v>
      </c>
      <c r="F18" s="12">
        <f>F19+F23</f>
        <v>1771.2950000000001</v>
      </c>
      <c r="G18" s="12">
        <f>G19+G23</f>
        <v>1771.2950000000001</v>
      </c>
    </row>
    <row r="19" spans="1:7" ht="38.25" customHeight="1" x14ac:dyDescent="0.25">
      <c r="A19" s="52"/>
      <c r="B19" s="52" t="s">
        <v>42</v>
      </c>
      <c r="C19" s="20" t="s">
        <v>40</v>
      </c>
      <c r="D19" s="19"/>
      <c r="E19" s="19"/>
      <c r="F19" s="12">
        <f>F20+F21+F22</f>
        <v>1206.0840000000001</v>
      </c>
      <c r="G19" s="12">
        <f>G20+G21+G22</f>
        <v>1206.0840000000001</v>
      </c>
    </row>
    <row r="20" spans="1:7" s="65" customFormat="1" ht="27.75" customHeight="1" x14ac:dyDescent="0.25">
      <c r="A20" s="53"/>
      <c r="B20" s="53"/>
      <c r="C20" s="31" t="s">
        <v>15</v>
      </c>
      <c r="D20" s="30"/>
      <c r="E20" s="30"/>
      <c r="F20" s="72">
        <v>1067.3420000000001</v>
      </c>
      <c r="G20" s="72">
        <f>F20</f>
        <v>1067.3420000000001</v>
      </c>
    </row>
    <row r="21" spans="1:7" s="65" customFormat="1" ht="27.75" customHeight="1" x14ac:dyDescent="0.25">
      <c r="A21" s="53"/>
      <c r="B21" s="53"/>
      <c r="C21" s="31" t="s">
        <v>16</v>
      </c>
      <c r="D21" s="30"/>
      <c r="E21" s="30"/>
      <c r="F21" s="72">
        <v>97.23</v>
      </c>
      <c r="G21" s="72">
        <f>F21</f>
        <v>97.23</v>
      </c>
    </row>
    <row r="22" spans="1:7" s="65" customFormat="1" ht="27.75" customHeight="1" x14ac:dyDescent="0.25">
      <c r="A22" s="53"/>
      <c r="B22" s="53"/>
      <c r="C22" s="31" t="s">
        <v>17</v>
      </c>
      <c r="D22" s="30"/>
      <c r="E22" s="30"/>
      <c r="F22" s="72">
        <v>41.512</v>
      </c>
      <c r="G22" s="72">
        <f>F22</f>
        <v>41.512</v>
      </c>
    </row>
    <row r="23" spans="1:7" ht="27.75" customHeight="1" x14ac:dyDescent="0.25">
      <c r="A23" s="52"/>
      <c r="B23" s="52" t="s">
        <v>43</v>
      </c>
      <c r="C23" s="20" t="s">
        <v>44</v>
      </c>
      <c r="D23" s="21" t="s">
        <v>30</v>
      </c>
      <c r="E23" s="19">
        <v>1</v>
      </c>
      <c r="F23" s="12">
        <f>SUM(F24:F26)</f>
        <v>565.21100000000001</v>
      </c>
      <c r="G23" s="12">
        <f>SUM(G24:G26)</f>
        <v>565.21100000000001</v>
      </c>
    </row>
    <row r="24" spans="1:7" s="65" customFormat="1" ht="27.75" customHeight="1" x14ac:dyDescent="0.25">
      <c r="A24" s="53"/>
      <c r="B24" s="53"/>
      <c r="C24" s="31" t="s">
        <v>15</v>
      </c>
      <c r="D24" s="30"/>
      <c r="E24" s="30"/>
      <c r="F24" s="72">
        <v>246.137</v>
      </c>
      <c r="G24" s="72">
        <f>F24</f>
        <v>246.137</v>
      </c>
    </row>
    <row r="25" spans="1:7" s="65" customFormat="1" ht="27.75" customHeight="1" x14ac:dyDescent="0.25">
      <c r="A25" s="53"/>
      <c r="B25" s="53"/>
      <c r="C25" s="31" t="s">
        <v>16</v>
      </c>
      <c r="D25" s="30"/>
      <c r="E25" s="30"/>
      <c r="F25" s="72">
        <v>250.42500000000001</v>
      </c>
      <c r="G25" s="72">
        <f>F25</f>
        <v>250.42500000000001</v>
      </c>
    </row>
    <row r="26" spans="1:7" s="65" customFormat="1" ht="27.75" customHeight="1" x14ac:dyDescent="0.25">
      <c r="A26" s="53"/>
      <c r="B26" s="53"/>
      <c r="C26" s="31" t="s">
        <v>17</v>
      </c>
      <c r="D26" s="30"/>
      <c r="E26" s="30"/>
      <c r="F26" s="72">
        <v>68.649000000000001</v>
      </c>
      <c r="G26" s="72">
        <f>F26</f>
        <v>68.649000000000001</v>
      </c>
    </row>
    <row r="27" spans="1:7" ht="87" customHeight="1" x14ac:dyDescent="0.25">
      <c r="A27" s="86">
        <v>5</v>
      </c>
      <c r="B27" s="86">
        <v>5</v>
      </c>
      <c r="C27" s="4" t="s">
        <v>74</v>
      </c>
      <c r="D27" s="21"/>
      <c r="E27" s="21"/>
      <c r="F27" s="87">
        <v>50.936999999999998</v>
      </c>
      <c r="G27" s="87">
        <f>F27</f>
        <v>50.936999999999998</v>
      </c>
    </row>
    <row r="28" spans="1:7" ht="59.25" customHeight="1" x14ac:dyDescent="0.25">
      <c r="A28" s="86">
        <v>6</v>
      </c>
      <c r="B28" s="86">
        <v>6</v>
      </c>
      <c r="C28" s="4" t="s">
        <v>75</v>
      </c>
      <c r="D28" s="21"/>
      <c r="E28" s="21"/>
      <c r="F28" s="87">
        <v>170.387</v>
      </c>
      <c r="G28" s="87">
        <f>F28</f>
        <v>170.387</v>
      </c>
    </row>
    <row r="29" spans="1:7" s="64" customFormat="1" ht="33.75" customHeight="1" x14ac:dyDescent="0.25">
      <c r="A29" s="252" t="s">
        <v>66</v>
      </c>
      <c r="B29" s="253"/>
      <c r="C29" s="17" t="s">
        <v>54</v>
      </c>
      <c r="D29" s="85"/>
      <c r="E29" s="85"/>
      <c r="F29" s="67">
        <f>F30+F33+F34+F35+F36+F37+F40+F41</f>
        <v>5766.2120000000004</v>
      </c>
      <c r="G29" s="67">
        <f>G30+G33+G34+G35+G36+G37+G40+G41</f>
        <v>5766.2120000000004</v>
      </c>
    </row>
    <row r="30" spans="1:7" ht="28.5" customHeight="1" x14ac:dyDescent="0.25">
      <c r="A30" s="52">
        <v>7</v>
      </c>
      <c r="B30" s="52">
        <v>1</v>
      </c>
      <c r="C30" s="20" t="s">
        <v>59</v>
      </c>
      <c r="D30" s="19"/>
      <c r="E30" s="19"/>
      <c r="F30" s="73">
        <f>F31+F32</f>
        <v>496.38499999999999</v>
      </c>
      <c r="G30" s="73">
        <f>G31+G32</f>
        <v>496.38499999999999</v>
      </c>
    </row>
    <row r="31" spans="1:7" s="65" customFormat="1" ht="29.25" customHeight="1" x14ac:dyDescent="0.25">
      <c r="A31" s="55"/>
      <c r="B31" s="55"/>
      <c r="C31" s="7" t="s">
        <v>36</v>
      </c>
      <c r="D31" s="6" t="s">
        <v>30</v>
      </c>
      <c r="E31" s="6">
        <v>1</v>
      </c>
      <c r="F31" s="74">
        <f>3*27.402</f>
        <v>82.206000000000003</v>
      </c>
      <c r="G31" s="79">
        <f>F31</f>
        <v>82.206000000000003</v>
      </c>
    </row>
    <row r="32" spans="1:7" s="66" customFormat="1" ht="40.5" customHeight="1" x14ac:dyDescent="0.25">
      <c r="A32" s="55"/>
      <c r="B32" s="55"/>
      <c r="C32" s="7" t="s">
        <v>60</v>
      </c>
      <c r="D32" s="6" t="s">
        <v>37</v>
      </c>
      <c r="E32" s="6">
        <v>1</v>
      </c>
      <c r="F32" s="74">
        <v>414.17899999999997</v>
      </c>
      <c r="G32" s="79">
        <f>F32</f>
        <v>414.17899999999997</v>
      </c>
    </row>
    <row r="33" spans="1:7" ht="45" customHeight="1" x14ac:dyDescent="0.25">
      <c r="A33" s="56">
        <v>8</v>
      </c>
      <c r="B33" s="56">
        <v>2</v>
      </c>
      <c r="C33" s="4" t="s">
        <v>38</v>
      </c>
      <c r="D33" s="21" t="s">
        <v>33</v>
      </c>
      <c r="E33" s="21">
        <v>1</v>
      </c>
      <c r="F33" s="75">
        <v>18.856999999999999</v>
      </c>
      <c r="G33" s="80">
        <f>F33</f>
        <v>18.856999999999999</v>
      </c>
    </row>
    <row r="34" spans="1:7" ht="45" customHeight="1" x14ac:dyDescent="0.25">
      <c r="A34" s="56">
        <v>9</v>
      </c>
      <c r="B34" s="56">
        <v>3</v>
      </c>
      <c r="C34" s="4" t="s">
        <v>52</v>
      </c>
      <c r="D34" s="21" t="s">
        <v>32</v>
      </c>
      <c r="E34" s="21">
        <v>1</v>
      </c>
      <c r="F34" s="75">
        <v>2498.2539999999999</v>
      </c>
      <c r="G34" s="80">
        <f>F34</f>
        <v>2498.2539999999999</v>
      </c>
    </row>
    <row r="35" spans="1:7" ht="60" customHeight="1" x14ac:dyDescent="0.25">
      <c r="A35" s="51">
        <v>10</v>
      </c>
      <c r="B35" s="51">
        <v>4</v>
      </c>
      <c r="C35" s="41" t="s">
        <v>31</v>
      </c>
      <c r="D35" s="40" t="s">
        <v>32</v>
      </c>
      <c r="E35" s="40">
        <v>1</v>
      </c>
      <c r="F35" s="76">
        <v>1115.2639999999999</v>
      </c>
      <c r="G35" s="76">
        <f>F35</f>
        <v>1115.2639999999999</v>
      </c>
    </row>
    <row r="36" spans="1:7" ht="42" customHeight="1" x14ac:dyDescent="0.25">
      <c r="A36" s="52">
        <v>11</v>
      </c>
      <c r="B36" s="52">
        <v>5</v>
      </c>
      <c r="C36" s="20" t="s">
        <v>18</v>
      </c>
      <c r="D36" s="19" t="s">
        <v>30</v>
      </c>
      <c r="E36" s="19">
        <v>1</v>
      </c>
      <c r="F36" s="73">
        <v>446.90699999999998</v>
      </c>
      <c r="G36" s="81">
        <f t="shared" ref="G36" si="0">F36</f>
        <v>446.90699999999998</v>
      </c>
    </row>
    <row r="37" spans="1:7" ht="27" customHeight="1" x14ac:dyDescent="0.25">
      <c r="A37" s="56">
        <v>12</v>
      </c>
      <c r="B37" s="56">
        <v>6</v>
      </c>
      <c r="C37" s="4" t="s">
        <v>19</v>
      </c>
      <c r="D37" s="21"/>
      <c r="E37" s="21"/>
      <c r="F37" s="75">
        <f>F38+F39</f>
        <v>435.709</v>
      </c>
      <c r="G37" s="75">
        <f>G38+G39</f>
        <v>435.709</v>
      </c>
    </row>
    <row r="38" spans="1:7" s="65" customFormat="1" ht="27" customHeight="1" x14ac:dyDescent="0.25">
      <c r="A38" s="55"/>
      <c r="B38" s="55" t="s">
        <v>62</v>
      </c>
      <c r="C38" s="7" t="s">
        <v>20</v>
      </c>
      <c r="D38" s="6" t="s">
        <v>30</v>
      </c>
      <c r="E38" s="6">
        <v>1</v>
      </c>
      <c r="F38" s="74">
        <v>36.073999999999998</v>
      </c>
      <c r="G38" s="79">
        <f>F38</f>
        <v>36.073999999999998</v>
      </c>
    </row>
    <row r="39" spans="1:7" s="65" customFormat="1" ht="27" customHeight="1" x14ac:dyDescent="0.25">
      <c r="A39" s="55"/>
      <c r="B39" s="55" t="s">
        <v>63</v>
      </c>
      <c r="C39" s="7" t="s">
        <v>19</v>
      </c>
      <c r="D39" s="6" t="s">
        <v>30</v>
      </c>
      <c r="E39" s="6">
        <v>1</v>
      </c>
      <c r="F39" s="74">
        <v>399.63499999999999</v>
      </c>
      <c r="G39" s="79">
        <f>F39</f>
        <v>399.63499999999999</v>
      </c>
    </row>
    <row r="40" spans="1:7" ht="54.75" customHeight="1" x14ac:dyDescent="0.25">
      <c r="A40" s="56">
        <v>13</v>
      </c>
      <c r="B40" s="56">
        <v>7</v>
      </c>
      <c r="C40" s="4" t="s">
        <v>21</v>
      </c>
      <c r="D40" s="21" t="s">
        <v>30</v>
      </c>
      <c r="E40" s="21">
        <v>1</v>
      </c>
      <c r="F40" s="75">
        <v>372.63799999999998</v>
      </c>
      <c r="G40" s="80">
        <f>F40</f>
        <v>372.63799999999998</v>
      </c>
    </row>
    <row r="41" spans="1:7" ht="33.75" customHeight="1" x14ac:dyDescent="0.25">
      <c r="A41" s="51">
        <v>14</v>
      </c>
      <c r="B41" s="51">
        <v>8</v>
      </c>
      <c r="C41" s="41" t="s">
        <v>22</v>
      </c>
      <c r="D41" s="40" t="s">
        <v>30</v>
      </c>
      <c r="E41" s="40">
        <v>1</v>
      </c>
      <c r="F41" s="76">
        <v>382.19799999999998</v>
      </c>
      <c r="G41" s="76">
        <f>F41</f>
        <v>382.19799999999998</v>
      </c>
    </row>
    <row r="42" spans="1:7" s="64" customFormat="1" ht="33.75" customHeight="1" x14ac:dyDescent="0.25">
      <c r="A42" s="252" t="s">
        <v>65</v>
      </c>
      <c r="B42" s="253"/>
      <c r="C42" s="17" t="s">
        <v>57</v>
      </c>
      <c r="D42" s="85"/>
      <c r="E42" s="85"/>
      <c r="F42" s="67">
        <f>F43</f>
        <v>81.926000000000002</v>
      </c>
      <c r="G42" s="67">
        <f>G43</f>
        <v>81.926000000000002</v>
      </c>
    </row>
    <row r="43" spans="1:7" ht="51.75" customHeight="1" x14ac:dyDescent="0.25">
      <c r="A43" s="57">
        <v>15</v>
      </c>
      <c r="B43" s="57">
        <v>1</v>
      </c>
      <c r="C43" s="44" t="s">
        <v>70</v>
      </c>
      <c r="D43" s="43" t="s">
        <v>30</v>
      </c>
      <c r="E43" s="43">
        <v>1</v>
      </c>
      <c r="F43" s="81">
        <v>81.926000000000002</v>
      </c>
      <c r="G43" s="81">
        <f>F43</f>
        <v>81.926000000000002</v>
      </c>
    </row>
    <row r="44" spans="1:7" ht="27.75" customHeight="1" x14ac:dyDescent="0.25">
      <c r="A44" s="62"/>
      <c r="B44" s="62"/>
      <c r="C44" s="85" t="s">
        <v>48</v>
      </c>
      <c r="D44" s="16"/>
      <c r="E44" s="16"/>
      <c r="F44" s="77">
        <f>F9+F13</f>
        <v>10905.174999999999</v>
      </c>
      <c r="G44" s="77">
        <f>G9+G13</f>
        <v>10905.174999999999</v>
      </c>
    </row>
    <row r="45" spans="1:7" ht="12.75" customHeight="1" x14ac:dyDescent="0.25"/>
    <row r="46" spans="1:7" ht="16.5" x14ac:dyDescent="0.25">
      <c r="A46" s="2"/>
      <c r="B46" s="2"/>
      <c r="C46" s="2"/>
      <c r="D46" s="263" t="s">
        <v>23</v>
      </c>
      <c r="E46" s="263"/>
      <c r="F46" s="263"/>
      <c r="G46" s="263"/>
    </row>
    <row r="47" spans="1:7" ht="16.5" x14ac:dyDescent="0.25">
      <c r="A47" s="256"/>
      <c r="B47" s="256"/>
      <c r="C47" s="256"/>
      <c r="D47" s="256" t="s">
        <v>24</v>
      </c>
      <c r="E47" s="256"/>
      <c r="F47" s="256"/>
      <c r="G47" s="256"/>
    </row>
    <row r="48" spans="1:7" ht="16.5" x14ac:dyDescent="0.25">
      <c r="A48" s="2"/>
      <c r="B48" s="2"/>
      <c r="C48" s="2"/>
      <c r="D48" s="256"/>
      <c r="E48" s="256"/>
      <c r="F48" s="256"/>
      <c r="G48" s="256"/>
    </row>
    <row r="49" spans="1:7" ht="16.5" x14ac:dyDescent="0.25">
      <c r="A49" s="2"/>
      <c r="B49" s="2"/>
      <c r="C49" s="2"/>
      <c r="D49" s="256"/>
      <c r="E49" s="256"/>
      <c r="F49" s="256"/>
      <c r="G49" s="256"/>
    </row>
    <row r="50" spans="1:7" ht="16.5" x14ac:dyDescent="0.25">
      <c r="A50" s="2"/>
      <c r="B50" s="2"/>
      <c r="C50" s="2"/>
      <c r="D50" s="256"/>
      <c r="E50" s="256"/>
      <c r="F50" s="256"/>
      <c r="G50" s="256"/>
    </row>
    <row r="51" spans="1:7" ht="16.5" x14ac:dyDescent="0.25">
      <c r="A51" s="2"/>
      <c r="B51" s="2"/>
      <c r="C51" s="2"/>
      <c r="D51" s="256"/>
      <c r="E51" s="256"/>
      <c r="F51" s="256"/>
      <c r="G51" s="256"/>
    </row>
    <row r="52" spans="1:7" ht="16.5" x14ac:dyDescent="0.25">
      <c r="A52" s="2"/>
      <c r="B52" s="2"/>
      <c r="C52" s="2"/>
      <c r="D52" s="256"/>
      <c r="E52" s="256"/>
      <c r="F52" s="256"/>
      <c r="G52" s="256"/>
    </row>
    <row r="53" spans="1:7" ht="16.5" x14ac:dyDescent="0.25">
      <c r="A53" s="2"/>
      <c r="B53" s="2"/>
      <c r="C53" s="2"/>
      <c r="D53" s="256"/>
      <c r="E53" s="256"/>
      <c r="F53" s="256"/>
      <c r="G53" s="256"/>
    </row>
    <row r="54" spans="1:7" ht="27.75" customHeight="1" x14ac:dyDescent="0.25">
      <c r="A54" s="2"/>
      <c r="B54" s="2"/>
      <c r="C54" s="2"/>
      <c r="D54" s="256" t="s">
        <v>25</v>
      </c>
      <c r="E54" s="256"/>
      <c r="F54" s="256"/>
      <c r="G54" s="256"/>
    </row>
  </sheetData>
  <mergeCells count="27">
    <mergeCell ref="D54:G54"/>
    <mergeCell ref="D48:G48"/>
    <mergeCell ref="D50:G50"/>
    <mergeCell ref="D51:G51"/>
    <mergeCell ref="D52:G52"/>
    <mergeCell ref="D53:G53"/>
    <mergeCell ref="D49:G49"/>
    <mergeCell ref="A8:B8"/>
    <mergeCell ref="A9:B9"/>
    <mergeCell ref="A13:B13"/>
    <mergeCell ref="A14:B14"/>
    <mergeCell ref="D1:G1"/>
    <mergeCell ref="A2:C2"/>
    <mergeCell ref="A3:C3"/>
    <mergeCell ref="A4:G4"/>
    <mergeCell ref="F5:G5"/>
    <mergeCell ref="F6:F7"/>
    <mergeCell ref="A6:B6"/>
    <mergeCell ref="C6:C7"/>
    <mergeCell ref="D6:D7"/>
    <mergeCell ref="E6:E7"/>
    <mergeCell ref="G6:G7"/>
    <mergeCell ref="A42:B42"/>
    <mergeCell ref="D46:G46"/>
    <mergeCell ref="A47:C47"/>
    <mergeCell ref="D47:G47"/>
    <mergeCell ref="A29:B29"/>
  </mergeCells>
  <pageMargins left="0.18" right="0.15748031496063" top="0.39370078740157499" bottom="0.27559055118110198" header="0.31496062992126" footer="0.1574803149606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2"/>
  <sheetViews>
    <sheetView tabSelected="1" workbookViewId="0">
      <selection activeCell="A3" sqref="A3:C3"/>
    </sheetView>
  </sheetViews>
  <sheetFormatPr defaultRowHeight="18.75" x14ac:dyDescent="0.3"/>
  <cols>
    <col min="1" max="1" width="9.85546875" style="246" customWidth="1"/>
    <col min="2" max="2" width="106.7109375" style="247" customWidth="1"/>
    <col min="3" max="3" width="16.5703125" style="247" customWidth="1"/>
    <col min="4" max="16384" width="9.140625" style="247"/>
  </cols>
  <sheetData>
    <row r="1" spans="1:3" s="188" customFormat="1" ht="24.75" customHeight="1" x14ac:dyDescent="0.25">
      <c r="A1" s="266" t="s">
        <v>76</v>
      </c>
      <c r="B1" s="266"/>
      <c r="C1" s="266"/>
    </row>
    <row r="2" spans="1:3" s="188" customFormat="1" ht="24.75" customHeight="1" x14ac:dyDescent="0.25">
      <c r="A2" s="266" t="s">
        <v>135</v>
      </c>
      <c r="B2" s="266"/>
      <c r="C2" s="266"/>
    </row>
    <row r="3" spans="1:3" s="188" customFormat="1" ht="24.75" customHeight="1" x14ac:dyDescent="0.25">
      <c r="A3" s="267" t="s">
        <v>145</v>
      </c>
      <c r="B3" s="267"/>
      <c r="C3" s="267"/>
    </row>
    <row r="5" spans="1:3" s="190" customFormat="1" ht="33.75" customHeight="1" x14ac:dyDescent="0.25">
      <c r="A5" s="189" t="s">
        <v>68</v>
      </c>
      <c r="B5" s="189" t="s">
        <v>1</v>
      </c>
      <c r="C5" s="189" t="s">
        <v>71</v>
      </c>
    </row>
    <row r="6" spans="1:3" s="193" customFormat="1" ht="33" customHeight="1" x14ac:dyDescent="0.25">
      <c r="A6" s="189" t="s">
        <v>78</v>
      </c>
      <c r="B6" s="191" t="s">
        <v>35</v>
      </c>
      <c r="C6" s="192"/>
    </row>
    <row r="7" spans="1:3" s="193" customFormat="1" ht="24.75" customHeight="1" x14ac:dyDescent="0.25">
      <c r="A7" s="189"/>
      <c r="B7" s="194" t="s">
        <v>79</v>
      </c>
      <c r="C7" s="194"/>
    </row>
    <row r="8" spans="1:3" s="188" customFormat="1" ht="69" customHeight="1" x14ac:dyDescent="0.25">
      <c r="A8" s="195">
        <v>1</v>
      </c>
      <c r="B8" s="108" t="s">
        <v>39</v>
      </c>
      <c r="C8" s="196"/>
    </row>
    <row r="9" spans="1:3" s="188" customFormat="1" ht="69" customHeight="1" x14ac:dyDescent="0.25">
      <c r="A9" s="211">
        <v>2</v>
      </c>
      <c r="B9" s="117" t="s">
        <v>72</v>
      </c>
      <c r="C9" s="201"/>
    </row>
    <row r="10" spans="1:3" s="188" customFormat="1" ht="95.25" customHeight="1" x14ac:dyDescent="0.25">
      <c r="A10" s="197">
        <v>3</v>
      </c>
      <c r="B10" s="111" t="s">
        <v>138</v>
      </c>
      <c r="C10" s="198"/>
    </row>
    <row r="11" spans="1:3" s="193" customFormat="1" ht="50.25" customHeight="1" x14ac:dyDescent="0.25">
      <c r="A11" s="189" t="s">
        <v>80</v>
      </c>
      <c r="B11" s="192" t="s">
        <v>27</v>
      </c>
      <c r="C11" s="194"/>
    </row>
    <row r="12" spans="1:3" s="193" customFormat="1" ht="30" customHeight="1" x14ac:dyDescent="0.25">
      <c r="A12" s="199" t="s">
        <v>2</v>
      </c>
      <c r="B12" s="200" t="s">
        <v>81</v>
      </c>
      <c r="C12" s="194"/>
    </row>
    <row r="13" spans="1:3" s="188" customFormat="1" ht="31.5" customHeight="1" x14ac:dyDescent="0.25">
      <c r="A13" s="107">
        <v>4</v>
      </c>
      <c r="B13" s="108" t="s">
        <v>12</v>
      </c>
      <c r="C13" s="196"/>
    </row>
    <row r="14" spans="1:3" s="188" customFormat="1" ht="47.25" customHeight="1" x14ac:dyDescent="0.25">
      <c r="A14" s="113">
        <v>5</v>
      </c>
      <c r="B14" s="117" t="s">
        <v>13</v>
      </c>
      <c r="C14" s="201"/>
    </row>
    <row r="15" spans="1:3" s="188" customFormat="1" ht="63.75" customHeight="1" x14ac:dyDescent="0.25">
      <c r="A15" s="113">
        <v>6</v>
      </c>
      <c r="B15" s="117" t="s">
        <v>69</v>
      </c>
      <c r="C15" s="201"/>
    </row>
    <row r="16" spans="1:3" s="188" customFormat="1" ht="48.75" customHeight="1" x14ac:dyDescent="0.25">
      <c r="A16" s="113">
        <v>7</v>
      </c>
      <c r="B16" s="117" t="s">
        <v>41</v>
      </c>
      <c r="C16" s="201"/>
    </row>
    <row r="17" spans="1:3" s="188" customFormat="1" ht="28.5" customHeight="1" x14ac:dyDescent="0.25">
      <c r="A17" s="113" t="s">
        <v>136</v>
      </c>
      <c r="B17" s="117" t="s">
        <v>40</v>
      </c>
      <c r="C17" s="201"/>
    </row>
    <row r="18" spans="1:3" s="188" customFormat="1" ht="24.75" customHeight="1" x14ac:dyDescent="0.25">
      <c r="A18" s="118"/>
      <c r="B18" s="119" t="s">
        <v>15</v>
      </c>
      <c r="C18" s="201"/>
    </row>
    <row r="19" spans="1:3" s="188" customFormat="1" ht="24.75" customHeight="1" x14ac:dyDescent="0.25">
      <c r="A19" s="118"/>
      <c r="B19" s="119" t="s">
        <v>16</v>
      </c>
      <c r="C19" s="201"/>
    </row>
    <row r="20" spans="1:3" s="188" customFormat="1" ht="24.75" customHeight="1" x14ac:dyDescent="0.25">
      <c r="A20" s="118"/>
      <c r="B20" s="119" t="s">
        <v>17</v>
      </c>
      <c r="C20" s="201"/>
    </row>
    <row r="21" spans="1:3" s="188" customFormat="1" ht="24.75" customHeight="1" x14ac:dyDescent="0.25">
      <c r="A21" s="113" t="s">
        <v>137</v>
      </c>
      <c r="B21" s="117" t="s">
        <v>44</v>
      </c>
      <c r="C21" s="201"/>
    </row>
    <row r="22" spans="1:3" s="188" customFormat="1" ht="31.5" customHeight="1" x14ac:dyDescent="0.25">
      <c r="A22" s="118"/>
      <c r="B22" s="119" t="s">
        <v>15</v>
      </c>
      <c r="C22" s="201"/>
    </row>
    <row r="23" spans="1:3" s="188" customFormat="1" ht="31.5" customHeight="1" x14ac:dyDescent="0.25">
      <c r="A23" s="118"/>
      <c r="B23" s="119" t="s">
        <v>16</v>
      </c>
      <c r="C23" s="201"/>
    </row>
    <row r="24" spans="1:3" s="188" customFormat="1" ht="31.5" customHeight="1" x14ac:dyDescent="0.25">
      <c r="A24" s="114"/>
      <c r="B24" s="115" t="s">
        <v>17</v>
      </c>
      <c r="C24" s="201"/>
    </row>
    <row r="25" spans="1:3" s="188" customFormat="1" ht="87.75" customHeight="1" x14ac:dyDescent="0.25">
      <c r="A25" s="113">
        <v>8</v>
      </c>
      <c r="B25" s="117" t="s">
        <v>84</v>
      </c>
      <c r="C25" s="201"/>
    </row>
    <row r="26" spans="1:3" s="188" customFormat="1" ht="66" customHeight="1" x14ac:dyDescent="0.25">
      <c r="A26" s="124">
        <v>9</v>
      </c>
      <c r="B26" s="125" t="s">
        <v>85</v>
      </c>
      <c r="C26" s="202"/>
    </row>
    <row r="27" spans="1:3" s="193" customFormat="1" ht="32.25" customHeight="1" x14ac:dyDescent="0.25">
      <c r="A27" s="189" t="s">
        <v>82</v>
      </c>
      <c r="B27" s="194" t="s">
        <v>79</v>
      </c>
      <c r="C27" s="194"/>
    </row>
    <row r="28" spans="1:3" s="188" customFormat="1" ht="24.75" customHeight="1" x14ac:dyDescent="0.25">
      <c r="A28" s="109">
        <v>10</v>
      </c>
      <c r="B28" s="112" t="s">
        <v>59</v>
      </c>
      <c r="C28" s="203"/>
    </row>
    <row r="29" spans="1:3" s="188" customFormat="1" ht="24.75" customHeight="1" x14ac:dyDescent="0.25">
      <c r="A29" s="118"/>
      <c r="B29" s="119" t="s">
        <v>139</v>
      </c>
      <c r="C29" s="201"/>
    </row>
    <row r="30" spans="1:3" s="188" customFormat="1" ht="36" customHeight="1" x14ac:dyDescent="0.25">
      <c r="A30" s="118"/>
      <c r="B30" s="119" t="s">
        <v>60</v>
      </c>
      <c r="C30" s="201"/>
    </row>
    <row r="31" spans="1:3" s="188" customFormat="1" ht="45.75" customHeight="1" x14ac:dyDescent="0.25">
      <c r="A31" s="113">
        <v>11</v>
      </c>
      <c r="B31" s="117" t="s">
        <v>38</v>
      </c>
      <c r="C31" s="201"/>
    </row>
    <row r="32" spans="1:3" s="188" customFormat="1" ht="34.5" customHeight="1" x14ac:dyDescent="0.25">
      <c r="A32" s="113">
        <v>12</v>
      </c>
      <c r="B32" s="117" t="s">
        <v>140</v>
      </c>
      <c r="C32" s="201"/>
    </row>
    <row r="33" spans="1:3" s="188" customFormat="1" ht="46.5" customHeight="1" x14ac:dyDescent="0.25">
      <c r="A33" s="110">
        <v>13</v>
      </c>
      <c r="B33" s="111" t="s">
        <v>141</v>
      </c>
      <c r="C33" s="202"/>
    </row>
    <row r="34" spans="1:3" s="193" customFormat="1" ht="29.25" customHeight="1" x14ac:dyDescent="0.25">
      <c r="A34" s="120" t="s">
        <v>34</v>
      </c>
      <c r="B34" s="121" t="s">
        <v>83</v>
      </c>
      <c r="C34" s="194"/>
    </row>
    <row r="35" spans="1:3" s="188" customFormat="1" ht="35.25" customHeight="1" x14ac:dyDescent="0.25">
      <c r="A35" s="107">
        <v>14</v>
      </c>
      <c r="B35" s="108" t="s">
        <v>18</v>
      </c>
      <c r="C35" s="196"/>
    </row>
    <row r="36" spans="1:3" s="188" customFormat="1" ht="24.75" customHeight="1" x14ac:dyDescent="0.25">
      <c r="A36" s="113">
        <v>15</v>
      </c>
      <c r="B36" s="117" t="s">
        <v>19</v>
      </c>
      <c r="C36" s="201"/>
    </row>
    <row r="37" spans="1:3" s="188" customFormat="1" ht="28.5" customHeight="1" x14ac:dyDescent="0.25">
      <c r="A37" s="118"/>
      <c r="B37" s="119" t="s">
        <v>20</v>
      </c>
      <c r="C37" s="201"/>
    </row>
    <row r="38" spans="1:3" s="188" customFormat="1" ht="28.5" customHeight="1" x14ac:dyDescent="0.25">
      <c r="A38" s="118"/>
      <c r="B38" s="119" t="s">
        <v>19</v>
      </c>
      <c r="C38" s="201"/>
    </row>
    <row r="39" spans="1:3" s="188" customFormat="1" ht="33.75" customHeight="1" x14ac:dyDescent="0.25">
      <c r="A39" s="113">
        <v>16</v>
      </c>
      <c r="B39" s="117" t="s">
        <v>21</v>
      </c>
      <c r="C39" s="201"/>
    </row>
    <row r="40" spans="1:3" s="188" customFormat="1" ht="32.25" customHeight="1" x14ac:dyDescent="0.25">
      <c r="A40" s="124">
        <v>17</v>
      </c>
      <c r="B40" s="125" t="s">
        <v>22</v>
      </c>
      <c r="C40" s="202"/>
    </row>
    <row r="41" spans="1:3" s="193" customFormat="1" ht="30" customHeight="1" x14ac:dyDescent="0.25">
      <c r="A41" s="189" t="s">
        <v>26</v>
      </c>
      <c r="B41" s="122" t="s">
        <v>57</v>
      </c>
      <c r="C41" s="194"/>
    </row>
    <row r="42" spans="1:3" s="188" customFormat="1" ht="50.25" customHeight="1" x14ac:dyDescent="0.25">
      <c r="A42" s="123">
        <v>18</v>
      </c>
      <c r="B42" s="106" t="s">
        <v>70</v>
      </c>
      <c r="C42" s="204"/>
    </row>
    <row r="43" spans="1:3" s="188" customFormat="1" ht="24.75" customHeight="1" x14ac:dyDescent="0.25">
      <c r="A43" s="189" t="s">
        <v>88</v>
      </c>
      <c r="B43" s="194" t="s">
        <v>109</v>
      </c>
      <c r="C43" s="194"/>
    </row>
    <row r="44" spans="1:3" s="188" customFormat="1" ht="24.75" customHeight="1" x14ac:dyDescent="0.25">
      <c r="A44" s="189" t="s">
        <v>2</v>
      </c>
      <c r="B44" s="205" t="s">
        <v>79</v>
      </c>
      <c r="C44" s="194"/>
    </row>
    <row r="45" spans="1:3" s="188" customFormat="1" ht="24.75" customHeight="1" x14ac:dyDescent="0.25">
      <c r="A45" s="206"/>
      <c r="B45" s="207" t="s">
        <v>90</v>
      </c>
      <c r="C45" s="208"/>
    </row>
    <row r="46" spans="1:3" s="188" customFormat="1" ht="42.75" customHeight="1" x14ac:dyDescent="0.25">
      <c r="A46" s="209">
        <v>19</v>
      </c>
      <c r="B46" s="210" t="s">
        <v>91</v>
      </c>
      <c r="C46" s="203"/>
    </row>
    <row r="47" spans="1:3" s="188" customFormat="1" ht="47.25" customHeight="1" x14ac:dyDescent="0.25">
      <c r="A47" s="211">
        <v>20</v>
      </c>
      <c r="B47" s="212" t="s">
        <v>134</v>
      </c>
      <c r="C47" s="201"/>
    </row>
    <row r="48" spans="1:3" s="188" customFormat="1" ht="43.5" customHeight="1" x14ac:dyDescent="0.25">
      <c r="A48" s="213">
        <v>21</v>
      </c>
      <c r="B48" s="214" t="s">
        <v>92</v>
      </c>
      <c r="C48" s="202"/>
    </row>
    <row r="49" spans="1:3" s="188" customFormat="1" ht="67.5" customHeight="1" x14ac:dyDescent="0.25">
      <c r="A49" s="211">
        <v>22</v>
      </c>
      <c r="B49" s="248" t="s">
        <v>93</v>
      </c>
      <c r="C49" s="201"/>
    </row>
    <row r="50" spans="1:3" s="188" customFormat="1" ht="37.5" customHeight="1" x14ac:dyDescent="0.25">
      <c r="A50" s="197">
        <v>23</v>
      </c>
      <c r="B50" s="249" t="s">
        <v>132</v>
      </c>
      <c r="C50" s="198"/>
    </row>
    <row r="51" spans="1:3" s="188" customFormat="1" ht="24.75" customHeight="1" x14ac:dyDescent="0.25">
      <c r="A51" s="189" t="s">
        <v>82</v>
      </c>
      <c r="B51" s="215" t="s">
        <v>111</v>
      </c>
      <c r="C51" s="208"/>
    </row>
    <row r="52" spans="1:3" s="188" customFormat="1" ht="24.75" customHeight="1" x14ac:dyDescent="0.25">
      <c r="A52" s="206"/>
      <c r="B52" s="216" t="s">
        <v>98</v>
      </c>
      <c r="C52" s="208"/>
    </row>
    <row r="53" spans="1:3" s="188" customFormat="1" ht="47.25" customHeight="1" x14ac:dyDescent="0.25">
      <c r="A53" s="209">
        <v>24</v>
      </c>
      <c r="B53" s="217" t="s">
        <v>112</v>
      </c>
      <c r="C53" s="203"/>
    </row>
    <row r="54" spans="1:3" s="188" customFormat="1" ht="45" customHeight="1" x14ac:dyDescent="0.25">
      <c r="A54" s="211">
        <v>25</v>
      </c>
      <c r="B54" s="218" t="s">
        <v>113</v>
      </c>
      <c r="C54" s="201"/>
    </row>
    <row r="55" spans="1:3" s="188" customFormat="1" ht="43.5" customHeight="1" x14ac:dyDescent="0.25">
      <c r="A55" s="211">
        <v>26</v>
      </c>
      <c r="B55" s="218" t="s">
        <v>114</v>
      </c>
      <c r="C55" s="201"/>
    </row>
    <row r="56" spans="1:3" s="188" customFormat="1" ht="44.25" customHeight="1" x14ac:dyDescent="0.25">
      <c r="A56" s="213">
        <v>27</v>
      </c>
      <c r="B56" s="219" t="s">
        <v>115</v>
      </c>
      <c r="C56" s="202"/>
    </row>
    <row r="57" spans="1:3" s="188" customFormat="1" ht="22.5" customHeight="1" x14ac:dyDescent="0.25">
      <c r="A57" s="206"/>
      <c r="B57" s="205" t="s">
        <v>116</v>
      </c>
      <c r="C57" s="208"/>
    </row>
    <row r="58" spans="1:3" s="223" customFormat="1" ht="24.75" customHeight="1" x14ac:dyDescent="0.25">
      <c r="A58" s="220">
        <v>28</v>
      </c>
      <c r="B58" s="221" t="s">
        <v>117</v>
      </c>
      <c r="C58" s="222"/>
    </row>
    <row r="59" spans="1:3" s="223" customFormat="1" ht="43.5" customHeight="1" x14ac:dyDescent="0.25">
      <c r="A59" s="224">
        <v>29</v>
      </c>
      <c r="B59" s="225" t="s">
        <v>118</v>
      </c>
      <c r="C59" s="226"/>
    </row>
    <row r="60" spans="1:3" s="223" customFormat="1" ht="24.75" customHeight="1" x14ac:dyDescent="0.25">
      <c r="A60" s="224">
        <v>30</v>
      </c>
      <c r="B60" s="218" t="s">
        <v>120</v>
      </c>
      <c r="C60" s="226"/>
    </row>
    <row r="61" spans="1:3" s="223" customFormat="1" ht="40.5" customHeight="1" x14ac:dyDescent="0.25">
      <c r="A61" s="224">
        <v>31</v>
      </c>
      <c r="B61" s="218" t="s">
        <v>121</v>
      </c>
      <c r="C61" s="226"/>
    </row>
    <row r="62" spans="1:3" s="223" customFormat="1" ht="46.5" customHeight="1" x14ac:dyDescent="0.25">
      <c r="A62" s="224">
        <v>32</v>
      </c>
      <c r="B62" s="227" t="s">
        <v>122</v>
      </c>
      <c r="C62" s="228"/>
    </row>
    <row r="63" spans="1:3" s="193" customFormat="1" ht="24.75" customHeight="1" x14ac:dyDescent="0.25">
      <c r="A63" s="189" t="s">
        <v>34</v>
      </c>
      <c r="B63" s="205" t="s">
        <v>83</v>
      </c>
      <c r="C63" s="194"/>
    </row>
    <row r="64" spans="1:3" s="188" customFormat="1" ht="24.75" customHeight="1" x14ac:dyDescent="0.25">
      <c r="A64" s="206"/>
      <c r="B64" s="229" t="s">
        <v>98</v>
      </c>
      <c r="C64" s="208"/>
    </row>
    <row r="65" spans="1:3" s="188" customFormat="1" ht="132" customHeight="1" x14ac:dyDescent="0.25">
      <c r="A65" s="209">
        <v>33</v>
      </c>
      <c r="B65" s="230" t="s">
        <v>142</v>
      </c>
      <c r="C65" s="203"/>
    </row>
    <row r="66" spans="1:3" s="188" customFormat="1" ht="24.75" customHeight="1" x14ac:dyDescent="0.25">
      <c r="A66" s="189" t="s">
        <v>26</v>
      </c>
      <c r="B66" s="205" t="s">
        <v>101</v>
      </c>
      <c r="C66" s="208"/>
    </row>
    <row r="67" spans="1:3" s="188" customFormat="1" ht="24.75" customHeight="1" x14ac:dyDescent="0.25">
      <c r="A67" s="206"/>
      <c r="B67" s="229" t="s">
        <v>98</v>
      </c>
      <c r="C67" s="208"/>
    </row>
    <row r="68" spans="1:3" s="188" customFormat="1" ht="50.25" customHeight="1" x14ac:dyDescent="0.25">
      <c r="A68" s="209">
        <v>34</v>
      </c>
      <c r="B68" s="231" t="s">
        <v>143</v>
      </c>
      <c r="C68" s="203"/>
    </row>
    <row r="69" spans="1:3" s="188" customFormat="1" ht="36.75" customHeight="1" x14ac:dyDescent="0.25">
      <c r="A69" s="211">
        <v>35</v>
      </c>
      <c r="B69" s="212" t="s">
        <v>125</v>
      </c>
      <c r="C69" s="201"/>
    </row>
    <row r="70" spans="1:3" s="188" customFormat="1" ht="50.25" customHeight="1" x14ac:dyDescent="0.25">
      <c r="A70" s="211">
        <v>36</v>
      </c>
      <c r="B70" s="232" t="s">
        <v>102</v>
      </c>
      <c r="C70" s="201"/>
    </row>
    <row r="71" spans="1:3" s="188" customFormat="1" ht="73.5" customHeight="1" x14ac:dyDescent="0.25">
      <c r="A71" s="211">
        <v>37</v>
      </c>
      <c r="B71" s="233" t="s">
        <v>144</v>
      </c>
      <c r="C71" s="202"/>
    </row>
    <row r="72" spans="1:3" s="188" customFormat="1" ht="24.75" customHeight="1" x14ac:dyDescent="0.25">
      <c r="A72" s="206"/>
      <c r="B72" s="229" t="s">
        <v>100</v>
      </c>
      <c r="C72" s="208"/>
    </row>
    <row r="73" spans="1:3" s="188" customFormat="1" ht="24.75" customHeight="1" x14ac:dyDescent="0.25">
      <c r="A73" s="209">
        <v>38</v>
      </c>
      <c r="B73" s="234" t="s">
        <v>103</v>
      </c>
      <c r="C73" s="203"/>
    </row>
    <row r="74" spans="1:3" s="188" customFormat="1" ht="29.25" customHeight="1" x14ac:dyDescent="0.25">
      <c r="A74" s="211">
        <v>39</v>
      </c>
      <c r="B74" s="235" t="s">
        <v>104</v>
      </c>
      <c r="C74" s="201"/>
    </row>
    <row r="75" spans="1:3" s="188" customFormat="1" ht="53.25" customHeight="1" x14ac:dyDescent="0.25">
      <c r="A75" s="211">
        <v>40</v>
      </c>
      <c r="B75" s="235" t="s">
        <v>105</v>
      </c>
      <c r="C75" s="201"/>
    </row>
    <row r="76" spans="1:3" s="188" customFormat="1" ht="39" customHeight="1" x14ac:dyDescent="0.25">
      <c r="A76" s="211">
        <v>41</v>
      </c>
      <c r="B76" s="236" t="s">
        <v>131</v>
      </c>
      <c r="C76" s="201"/>
    </row>
    <row r="77" spans="1:3" s="188" customFormat="1" ht="32.25" customHeight="1" x14ac:dyDescent="0.25">
      <c r="A77" s="237"/>
      <c r="B77" s="238" t="s">
        <v>106</v>
      </c>
      <c r="C77" s="201"/>
    </row>
    <row r="78" spans="1:3" s="188" customFormat="1" ht="65.25" customHeight="1" x14ac:dyDescent="0.25">
      <c r="A78" s="237"/>
      <c r="B78" s="238" t="s">
        <v>107</v>
      </c>
      <c r="C78" s="201"/>
    </row>
    <row r="79" spans="1:3" s="188" customFormat="1" ht="82.5" customHeight="1" x14ac:dyDescent="0.25">
      <c r="A79" s="239"/>
      <c r="B79" s="240" t="s">
        <v>108</v>
      </c>
      <c r="C79" s="198"/>
    </row>
    <row r="80" spans="1:3" s="193" customFormat="1" ht="28.5" customHeight="1" x14ac:dyDescent="0.25">
      <c r="A80" s="241" t="s">
        <v>127</v>
      </c>
      <c r="B80" s="242" t="s">
        <v>133</v>
      </c>
      <c r="C80" s="194"/>
    </row>
    <row r="81" spans="1:3" s="188" customFormat="1" ht="43.5" customHeight="1" x14ac:dyDescent="0.25">
      <c r="A81" s="243">
        <v>42</v>
      </c>
      <c r="B81" s="244" t="s">
        <v>129</v>
      </c>
      <c r="C81" s="245"/>
    </row>
    <row r="82" spans="1:3" ht="24.75" customHeight="1" x14ac:dyDescent="0.3"/>
  </sheetData>
  <mergeCells count="3">
    <mergeCell ref="A2:C2"/>
    <mergeCell ref="A1:C1"/>
    <mergeCell ref="A3:C3"/>
  </mergeCells>
  <pageMargins left="0.65" right="0.25" top="0.5" bottom="0.5" header="0.5" footer="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7"/>
  <sheetViews>
    <sheetView topLeftCell="A43" workbookViewId="0">
      <selection activeCell="B56" sqref="B56"/>
    </sheetView>
  </sheetViews>
  <sheetFormatPr defaultRowHeight="18.75" x14ac:dyDescent="0.3"/>
  <cols>
    <col min="1" max="1" width="9.85546875" style="89" customWidth="1"/>
    <col min="2" max="2" width="106.7109375" style="88" customWidth="1"/>
    <col min="3" max="3" width="16.5703125" style="88" customWidth="1"/>
    <col min="4" max="16384" width="9.140625" style="88"/>
  </cols>
  <sheetData>
    <row r="1" spans="1:3" s="97" customFormat="1" ht="24.75" customHeight="1" x14ac:dyDescent="0.25">
      <c r="A1" s="268" t="s">
        <v>76</v>
      </c>
      <c r="B1" s="268"/>
      <c r="C1" s="268"/>
    </row>
    <row r="2" spans="1:3" s="97" customFormat="1" ht="24.75" customHeight="1" x14ac:dyDescent="0.25">
      <c r="A2" s="268" t="s">
        <v>77</v>
      </c>
      <c r="B2" s="268"/>
      <c r="C2" s="268"/>
    </row>
    <row r="3" spans="1:3" s="97" customFormat="1" ht="24.75" customHeight="1" x14ac:dyDescent="0.25">
      <c r="A3" s="269" t="s">
        <v>89</v>
      </c>
      <c r="B3" s="269"/>
      <c r="C3" s="269"/>
    </row>
    <row r="5" spans="1:3" s="150" customFormat="1" ht="33.75" customHeight="1" x14ac:dyDescent="0.25">
      <c r="A5" s="92" t="s">
        <v>68</v>
      </c>
      <c r="B5" s="92" t="s">
        <v>1</v>
      </c>
      <c r="C5" s="92" t="s">
        <v>71</v>
      </c>
    </row>
    <row r="6" spans="1:3" s="91" customFormat="1" ht="33" customHeight="1" x14ac:dyDescent="0.25">
      <c r="A6" s="92" t="s">
        <v>78</v>
      </c>
      <c r="B6" s="127" t="s">
        <v>35</v>
      </c>
      <c r="C6" s="94"/>
    </row>
    <row r="7" spans="1:3" s="91" customFormat="1" ht="24.75" customHeight="1" x14ac:dyDescent="0.25">
      <c r="A7" s="92" t="s">
        <v>2</v>
      </c>
      <c r="B7" s="90" t="s">
        <v>79</v>
      </c>
      <c r="C7" s="90"/>
    </row>
    <row r="8" spans="1:3" s="97" customFormat="1" ht="69" customHeight="1" x14ac:dyDescent="0.25">
      <c r="A8" s="126">
        <v>1</v>
      </c>
      <c r="B8" s="108" t="s">
        <v>39</v>
      </c>
      <c r="C8" s="105"/>
    </row>
    <row r="9" spans="1:3" s="97" customFormat="1" ht="69" customHeight="1" x14ac:dyDescent="0.25">
      <c r="A9" s="100">
        <v>2</v>
      </c>
      <c r="B9" s="111" t="s">
        <v>72</v>
      </c>
      <c r="C9" s="101"/>
    </row>
    <row r="10" spans="1:3" s="91" customFormat="1" ht="57" customHeight="1" x14ac:dyDescent="0.25">
      <c r="A10" s="92" t="s">
        <v>80</v>
      </c>
      <c r="B10" s="94" t="s">
        <v>27</v>
      </c>
      <c r="C10" s="90"/>
    </row>
    <row r="11" spans="1:3" s="91" customFormat="1" ht="30" customHeight="1" x14ac:dyDescent="0.25">
      <c r="A11" s="93" t="s">
        <v>2</v>
      </c>
      <c r="B11" s="104" t="s">
        <v>81</v>
      </c>
      <c r="C11" s="90"/>
    </row>
    <row r="12" spans="1:3" s="97" customFormat="1" ht="31.5" customHeight="1" x14ac:dyDescent="0.25">
      <c r="A12" s="107">
        <v>3</v>
      </c>
      <c r="B12" s="108" t="s">
        <v>12</v>
      </c>
      <c r="C12" s="105"/>
    </row>
    <row r="13" spans="1:3" s="97" customFormat="1" ht="47.25" customHeight="1" x14ac:dyDescent="0.25">
      <c r="A13" s="113">
        <v>4</v>
      </c>
      <c r="B13" s="117" t="s">
        <v>13</v>
      </c>
      <c r="C13" s="99"/>
    </row>
    <row r="14" spans="1:3" s="97" customFormat="1" ht="63.75" customHeight="1" x14ac:dyDescent="0.25">
      <c r="A14" s="113">
        <v>5</v>
      </c>
      <c r="B14" s="117" t="s">
        <v>69</v>
      </c>
      <c r="C14" s="99"/>
    </row>
    <row r="15" spans="1:3" s="97" customFormat="1" ht="51" customHeight="1" x14ac:dyDescent="0.25">
      <c r="A15" s="113">
        <v>6</v>
      </c>
      <c r="B15" s="117" t="s">
        <v>41</v>
      </c>
      <c r="C15" s="99"/>
    </row>
    <row r="16" spans="1:3" s="97" customFormat="1" ht="28.5" customHeight="1" x14ac:dyDescent="0.25">
      <c r="A16" s="113" t="s">
        <v>62</v>
      </c>
      <c r="B16" s="117" t="s">
        <v>40</v>
      </c>
      <c r="C16" s="99"/>
    </row>
    <row r="17" spans="1:3" s="97" customFormat="1" ht="24.75" customHeight="1" x14ac:dyDescent="0.25">
      <c r="A17" s="118"/>
      <c r="B17" s="119" t="s">
        <v>15</v>
      </c>
      <c r="C17" s="99"/>
    </row>
    <row r="18" spans="1:3" s="97" customFormat="1" ht="24.75" customHeight="1" x14ac:dyDescent="0.25">
      <c r="A18" s="118"/>
      <c r="B18" s="119" t="s">
        <v>16</v>
      </c>
      <c r="C18" s="99"/>
    </row>
    <row r="19" spans="1:3" s="97" customFormat="1" ht="24.75" customHeight="1" x14ac:dyDescent="0.25">
      <c r="A19" s="118"/>
      <c r="B19" s="119" t="s">
        <v>17</v>
      </c>
      <c r="C19" s="99"/>
    </row>
    <row r="20" spans="1:3" s="97" customFormat="1" ht="24.75" customHeight="1" x14ac:dyDescent="0.25">
      <c r="A20" s="113" t="s">
        <v>63</v>
      </c>
      <c r="B20" s="117" t="s">
        <v>44</v>
      </c>
      <c r="C20" s="99"/>
    </row>
    <row r="21" spans="1:3" s="97" customFormat="1" ht="31.5" customHeight="1" x14ac:dyDescent="0.25">
      <c r="A21" s="118"/>
      <c r="B21" s="119" t="s">
        <v>15</v>
      </c>
      <c r="C21" s="99"/>
    </row>
    <row r="22" spans="1:3" s="97" customFormat="1" ht="31.5" customHeight="1" x14ac:dyDescent="0.25">
      <c r="A22" s="118"/>
      <c r="B22" s="119" t="s">
        <v>16</v>
      </c>
      <c r="C22" s="99"/>
    </row>
    <row r="23" spans="1:3" s="97" customFormat="1" ht="31.5" customHeight="1" x14ac:dyDescent="0.25">
      <c r="A23" s="114"/>
      <c r="B23" s="115" t="s">
        <v>17</v>
      </c>
      <c r="C23" s="99"/>
    </row>
    <row r="24" spans="1:3" s="97" customFormat="1" ht="87.75" customHeight="1" x14ac:dyDescent="0.25">
      <c r="A24" s="116">
        <v>7</v>
      </c>
      <c r="B24" s="117" t="s">
        <v>84</v>
      </c>
      <c r="C24" s="99"/>
    </row>
    <row r="25" spans="1:3" s="97" customFormat="1" ht="66" customHeight="1" x14ac:dyDescent="0.25">
      <c r="A25" s="124">
        <v>8</v>
      </c>
      <c r="B25" s="125" t="s">
        <v>85</v>
      </c>
      <c r="C25" s="102"/>
    </row>
    <row r="26" spans="1:3" s="91" customFormat="1" ht="32.25" customHeight="1" x14ac:dyDescent="0.25">
      <c r="A26" s="92" t="s">
        <v>82</v>
      </c>
      <c r="B26" s="90" t="s">
        <v>79</v>
      </c>
      <c r="C26" s="90"/>
    </row>
    <row r="27" spans="1:3" s="97" customFormat="1" ht="24.75" customHeight="1" x14ac:dyDescent="0.25">
      <c r="A27" s="109">
        <v>9</v>
      </c>
      <c r="B27" s="112" t="s">
        <v>59</v>
      </c>
      <c r="C27" s="96"/>
    </row>
    <row r="28" spans="1:3" s="97" customFormat="1" ht="24.75" customHeight="1" x14ac:dyDescent="0.25">
      <c r="A28" s="118"/>
      <c r="B28" s="119" t="s">
        <v>36</v>
      </c>
      <c r="C28" s="99"/>
    </row>
    <row r="29" spans="1:3" s="97" customFormat="1" ht="36" customHeight="1" x14ac:dyDescent="0.25">
      <c r="A29" s="118"/>
      <c r="B29" s="119" t="s">
        <v>60</v>
      </c>
      <c r="C29" s="99"/>
    </row>
    <row r="30" spans="1:3" s="97" customFormat="1" ht="45.75" customHeight="1" x14ac:dyDescent="0.25">
      <c r="A30" s="113">
        <v>10</v>
      </c>
      <c r="B30" s="117" t="s">
        <v>38</v>
      </c>
      <c r="C30" s="99"/>
    </row>
    <row r="31" spans="1:3" s="97" customFormat="1" ht="43.5" customHeight="1" x14ac:dyDescent="0.25">
      <c r="A31" s="113">
        <v>11</v>
      </c>
      <c r="B31" s="117" t="s">
        <v>52</v>
      </c>
      <c r="C31" s="99"/>
    </row>
    <row r="32" spans="1:3" s="97" customFormat="1" ht="55.5" customHeight="1" x14ac:dyDescent="0.25">
      <c r="A32" s="110">
        <v>12</v>
      </c>
      <c r="B32" s="111" t="s">
        <v>31</v>
      </c>
      <c r="C32" s="102"/>
    </row>
    <row r="33" spans="1:3" s="91" customFormat="1" ht="29.25" customHeight="1" x14ac:dyDescent="0.25">
      <c r="A33" s="120" t="s">
        <v>34</v>
      </c>
      <c r="B33" s="121" t="s">
        <v>83</v>
      </c>
      <c r="C33" s="90"/>
    </row>
    <row r="34" spans="1:3" s="97" customFormat="1" ht="45.75" customHeight="1" x14ac:dyDescent="0.25">
      <c r="A34" s="107">
        <v>13</v>
      </c>
      <c r="B34" s="108" t="s">
        <v>18</v>
      </c>
      <c r="C34" s="105"/>
    </row>
    <row r="35" spans="1:3" s="97" customFormat="1" ht="24.75" customHeight="1" x14ac:dyDescent="0.25">
      <c r="A35" s="113">
        <v>14</v>
      </c>
      <c r="B35" s="117" t="s">
        <v>19</v>
      </c>
      <c r="C35" s="99"/>
    </row>
    <row r="36" spans="1:3" s="97" customFormat="1" ht="28.5" customHeight="1" x14ac:dyDescent="0.25">
      <c r="A36" s="118" t="s">
        <v>86</v>
      </c>
      <c r="B36" s="119" t="s">
        <v>20</v>
      </c>
      <c r="C36" s="99"/>
    </row>
    <row r="37" spans="1:3" s="97" customFormat="1" ht="28.5" customHeight="1" x14ac:dyDescent="0.25">
      <c r="A37" s="118" t="s">
        <v>87</v>
      </c>
      <c r="B37" s="119" t="s">
        <v>19</v>
      </c>
      <c r="C37" s="99"/>
    </row>
    <row r="38" spans="1:3" s="97" customFormat="1" ht="42.75" customHeight="1" x14ac:dyDescent="0.25">
      <c r="A38" s="113">
        <v>15</v>
      </c>
      <c r="B38" s="117" t="s">
        <v>21</v>
      </c>
      <c r="C38" s="99"/>
    </row>
    <row r="39" spans="1:3" s="97" customFormat="1" ht="36" customHeight="1" x14ac:dyDescent="0.25">
      <c r="A39" s="124">
        <v>16</v>
      </c>
      <c r="B39" s="125" t="s">
        <v>22</v>
      </c>
      <c r="C39" s="102"/>
    </row>
    <row r="40" spans="1:3" s="91" customFormat="1" ht="30" customHeight="1" x14ac:dyDescent="0.25">
      <c r="A40" s="92" t="s">
        <v>26</v>
      </c>
      <c r="B40" s="122" t="s">
        <v>57</v>
      </c>
      <c r="C40" s="90"/>
    </row>
    <row r="41" spans="1:3" s="97" customFormat="1" ht="56.25" customHeight="1" x14ac:dyDescent="0.25">
      <c r="A41" s="123">
        <v>17</v>
      </c>
      <c r="B41" s="106" t="s">
        <v>70</v>
      </c>
      <c r="C41" s="103"/>
    </row>
    <row r="42" spans="1:3" s="97" customFormat="1" ht="24.75" customHeight="1" x14ac:dyDescent="0.25">
      <c r="A42" s="92" t="s">
        <v>88</v>
      </c>
      <c r="B42" s="90" t="s">
        <v>109</v>
      </c>
      <c r="C42" s="90"/>
    </row>
    <row r="43" spans="1:3" s="97" customFormat="1" ht="24.75" customHeight="1" x14ac:dyDescent="0.25">
      <c r="A43" s="92" t="s">
        <v>2</v>
      </c>
      <c r="B43" s="133" t="s">
        <v>79</v>
      </c>
      <c r="C43" s="90"/>
    </row>
    <row r="44" spans="1:3" s="97" customFormat="1" ht="24.75" customHeight="1" x14ac:dyDescent="0.25">
      <c r="A44" s="156"/>
      <c r="B44" s="165" t="s">
        <v>90</v>
      </c>
      <c r="C44" s="157"/>
    </row>
    <row r="45" spans="1:3" s="97" customFormat="1" ht="42.75" customHeight="1" x14ac:dyDescent="0.25">
      <c r="A45" s="95">
        <v>18</v>
      </c>
      <c r="B45" s="164" t="s">
        <v>91</v>
      </c>
      <c r="C45" s="96"/>
    </row>
    <row r="46" spans="1:3" s="97" customFormat="1" ht="47.25" customHeight="1" x14ac:dyDescent="0.25">
      <c r="A46" s="98">
        <v>19</v>
      </c>
      <c r="B46" s="128" t="s">
        <v>110</v>
      </c>
      <c r="C46" s="99"/>
    </row>
    <row r="47" spans="1:3" s="97" customFormat="1" ht="43.5" customHeight="1" x14ac:dyDescent="0.25">
      <c r="A47" s="98">
        <v>20</v>
      </c>
      <c r="B47" s="128" t="s">
        <v>92</v>
      </c>
      <c r="C47" s="99"/>
    </row>
    <row r="48" spans="1:3" s="97" customFormat="1" ht="67.5" customHeight="1" x14ac:dyDescent="0.25">
      <c r="A48" s="166">
        <v>21</v>
      </c>
      <c r="B48" s="167" t="s">
        <v>93</v>
      </c>
      <c r="C48" s="102"/>
    </row>
    <row r="49" spans="1:3" s="97" customFormat="1" ht="26.25" customHeight="1" x14ac:dyDescent="0.25">
      <c r="A49" s="156"/>
      <c r="B49" s="169" t="s">
        <v>97</v>
      </c>
      <c r="C49" s="157"/>
    </row>
    <row r="50" spans="1:3" s="97" customFormat="1" ht="45.75" customHeight="1" x14ac:dyDescent="0.25">
      <c r="A50" s="95">
        <v>22</v>
      </c>
      <c r="B50" s="168" t="s">
        <v>94</v>
      </c>
      <c r="C50" s="96"/>
    </row>
    <row r="51" spans="1:3" s="97" customFormat="1" ht="33" customHeight="1" x14ac:dyDescent="0.25">
      <c r="A51" s="98">
        <v>23</v>
      </c>
      <c r="B51" s="129" t="s">
        <v>95</v>
      </c>
      <c r="C51" s="99"/>
    </row>
    <row r="52" spans="1:3" s="97" customFormat="1" ht="38.25" customHeight="1" x14ac:dyDescent="0.25">
      <c r="A52" s="166">
        <v>24</v>
      </c>
      <c r="B52" s="170" t="s">
        <v>96</v>
      </c>
      <c r="C52" s="102"/>
    </row>
    <row r="53" spans="1:3" s="140" customFormat="1" ht="24.75" customHeight="1" x14ac:dyDescent="0.25">
      <c r="A53" s="174" t="s">
        <v>82</v>
      </c>
      <c r="B53" s="175" t="s">
        <v>111</v>
      </c>
      <c r="C53" s="176"/>
    </row>
    <row r="54" spans="1:3" s="140" customFormat="1" ht="24.75" customHeight="1" x14ac:dyDescent="0.25">
      <c r="A54" s="177"/>
      <c r="B54" s="178" t="s">
        <v>98</v>
      </c>
      <c r="C54" s="176"/>
    </row>
    <row r="55" spans="1:3" s="140" customFormat="1" ht="42.75" customHeight="1" x14ac:dyDescent="0.25">
      <c r="A55" s="171">
        <v>25</v>
      </c>
      <c r="B55" s="172" t="s">
        <v>112</v>
      </c>
      <c r="C55" s="173"/>
    </row>
    <row r="56" spans="1:3" s="140" customFormat="1" ht="41.25" customHeight="1" x14ac:dyDescent="0.25">
      <c r="A56" s="138">
        <v>26</v>
      </c>
      <c r="B56" s="151" t="s">
        <v>113</v>
      </c>
      <c r="C56" s="139"/>
    </row>
    <row r="57" spans="1:3" s="140" customFormat="1" ht="43.5" customHeight="1" x14ac:dyDescent="0.25">
      <c r="A57" s="138">
        <v>27</v>
      </c>
      <c r="B57" s="151" t="s">
        <v>114</v>
      </c>
      <c r="C57" s="139"/>
    </row>
    <row r="58" spans="1:3" s="140" customFormat="1" ht="44.25" customHeight="1" x14ac:dyDescent="0.25">
      <c r="A58" s="179">
        <v>28</v>
      </c>
      <c r="B58" s="180" t="s">
        <v>115</v>
      </c>
      <c r="C58" s="181"/>
    </row>
    <row r="59" spans="1:3" s="140" customFormat="1" ht="22.5" customHeight="1" x14ac:dyDescent="0.25">
      <c r="A59" s="177"/>
      <c r="B59" s="185" t="s">
        <v>116</v>
      </c>
      <c r="C59" s="176"/>
    </row>
    <row r="60" spans="1:3" s="143" customFormat="1" ht="24.75" customHeight="1" x14ac:dyDescent="0.25">
      <c r="A60" s="182">
        <v>29</v>
      </c>
      <c r="B60" s="183" t="s">
        <v>117</v>
      </c>
      <c r="C60" s="184"/>
    </row>
    <row r="61" spans="1:3" s="143" customFormat="1" ht="43.5" customHeight="1" x14ac:dyDescent="0.25">
      <c r="A61" s="141">
        <v>30</v>
      </c>
      <c r="B61" s="152" t="s">
        <v>118</v>
      </c>
      <c r="C61" s="142"/>
    </row>
    <row r="62" spans="1:3" s="143" customFormat="1" ht="42" customHeight="1" x14ac:dyDescent="0.25">
      <c r="A62" s="141">
        <v>31</v>
      </c>
      <c r="B62" s="151" t="s">
        <v>130</v>
      </c>
      <c r="C62" s="142"/>
    </row>
    <row r="63" spans="1:3" s="143" customFormat="1" ht="66" customHeight="1" x14ac:dyDescent="0.25">
      <c r="A63" s="141">
        <v>32</v>
      </c>
      <c r="B63" s="151" t="s">
        <v>119</v>
      </c>
      <c r="C63" s="142"/>
    </row>
    <row r="64" spans="1:3" s="143" customFormat="1" ht="24.75" customHeight="1" x14ac:dyDescent="0.25">
      <c r="A64" s="141">
        <v>33</v>
      </c>
      <c r="B64" s="151" t="s">
        <v>120</v>
      </c>
      <c r="C64" s="142"/>
    </row>
    <row r="65" spans="1:3" s="143" customFormat="1" ht="40.5" customHeight="1" x14ac:dyDescent="0.25">
      <c r="A65" s="141">
        <v>34</v>
      </c>
      <c r="B65" s="151" t="s">
        <v>121</v>
      </c>
      <c r="C65" s="142"/>
    </row>
    <row r="66" spans="1:3" s="143" customFormat="1" ht="46.5" customHeight="1" x14ac:dyDescent="0.25">
      <c r="A66" s="158">
        <v>35</v>
      </c>
      <c r="B66" s="159" t="s">
        <v>122</v>
      </c>
      <c r="C66" s="160"/>
    </row>
    <row r="67" spans="1:3" s="91" customFormat="1" ht="24.75" customHeight="1" x14ac:dyDescent="0.25">
      <c r="A67" s="92" t="s">
        <v>34</v>
      </c>
      <c r="B67" s="133" t="s">
        <v>83</v>
      </c>
      <c r="C67" s="90"/>
    </row>
    <row r="68" spans="1:3" s="97" customFormat="1" ht="24.75" customHeight="1" x14ac:dyDescent="0.25">
      <c r="A68" s="156"/>
      <c r="B68" s="162" t="s">
        <v>98</v>
      </c>
      <c r="C68" s="157"/>
    </row>
    <row r="69" spans="1:3" s="97" customFormat="1" ht="105.75" customHeight="1" x14ac:dyDescent="0.25">
      <c r="A69" s="95">
        <v>36</v>
      </c>
      <c r="B69" s="161" t="s">
        <v>123</v>
      </c>
      <c r="C69" s="96"/>
    </row>
    <row r="70" spans="1:3" s="144" customFormat="1" ht="44.25" customHeight="1" x14ac:dyDescent="0.25">
      <c r="A70" s="153"/>
      <c r="B70" s="154" t="s">
        <v>99</v>
      </c>
      <c r="C70" s="155"/>
    </row>
    <row r="71" spans="1:3" s="97" customFormat="1" ht="24.75" customHeight="1" x14ac:dyDescent="0.25">
      <c r="A71" s="156"/>
      <c r="B71" s="133" t="s">
        <v>101</v>
      </c>
      <c r="C71" s="157"/>
    </row>
    <row r="72" spans="1:3" s="97" customFormat="1" ht="24.75" customHeight="1" x14ac:dyDescent="0.25">
      <c r="A72" s="156"/>
      <c r="B72" s="162" t="s">
        <v>98</v>
      </c>
      <c r="C72" s="157"/>
    </row>
    <row r="73" spans="1:3" s="97" customFormat="1" ht="68.25" customHeight="1" x14ac:dyDescent="0.25">
      <c r="A73" s="95">
        <v>37</v>
      </c>
      <c r="B73" s="163" t="s">
        <v>124</v>
      </c>
      <c r="C73" s="96"/>
    </row>
    <row r="74" spans="1:3" s="97" customFormat="1" ht="36.75" customHeight="1" x14ac:dyDescent="0.25">
      <c r="A74" s="98">
        <v>38</v>
      </c>
      <c r="B74" s="128" t="s">
        <v>125</v>
      </c>
      <c r="C74" s="99"/>
    </row>
    <row r="75" spans="1:3" s="97" customFormat="1" ht="44.25" customHeight="1" x14ac:dyDescent="0.25">
      <c r="A75" s="98">
        <v>39</v>
      </c>
      <c r="B75" s="130" t="s">
        <v>102</v>
      </c>
      <c r="C75" s="99"/>
    </row>
    <row r="76" spans="1:3" s="97" customFormat="1" ht="44.25" customHeight="1" x14ac:dyDescent="0.25">
      <c r="A76" s="166">
        <v>40</v>
      </c>
      <c r="B76" s="186" t="s">
        <v>126</v>
      </c>
      <c r="C76" s="102"/>
    </row>
    <row r="77" spans="1:3" s="97" customFormat="1" ht="24.75" customHeight="1" x14ac:dyDescent="0.25">
      <c r="A77" s="156"/>
      <c r="B77" s="162" t="s">
        <v>100</v>
      </c>
      <c r="C77" s="157"/>
    </row>
    <row r="78" spans="1:3" s="97" customFormat="1" ht="24.75" customHeight="1" x14ac:dyDescent="0.25">
      <c r="A78" s="95">
        <v>41</v>
      </c>
      <c r="B78" s="187" t="s">
        <v>103</v>
      </c>
      <c r="C78" s="96"/>
    </row>
    <row r="79" spans="1:3" s="97" customFormat="1" ht="29.25" customHeight="1" x14ac:dyDescent="0.25">
      <c r="A79" s="98">
        <v>42</v>
      </c>
      <c r="B79" s="134" t="s">
        <v>104</v>
      </c>
      <c r="C79" s="99"/>
    </row>
    <row r="80" spans="1:3" s="97" customFormat="1" ht="53.25" customHeight="1" x14ac:dyDescent="0.25">
      <c r="A80" s="98">
        <v>43</v>
      </c>
      <c r="B80" s="134" t="s">
        <v>105</v>
      </c>
      <c r="C80" s="99"/>
    </row>
    <row r="81" spans="1:3" s="97" customFormat="1" ht="48.75" customHeight="1" x14ac:dyDescent="0.25">
      <c r="A81" s="98">
        <v>44</v>
      </c>
      <c r="B81" s="135" t="s">
        <v>131</v>
      </c>
      <c r="C81" s="99"/>
    </row>
    <row r="82" spans="1:3" s="97" customFormat="1" ht="32.25" customHeight="1" x14ac:dyDescent="0.25">
      <c r="A82" s="131"/>
      <c r="B82" s="132" t="s">
        <v>106</v>
      </c>
      <c r="C82" s="99"/>
    </row>
    <row r="83" spans="1:3" s="97" customFormat="1" ht="65.25" customHeight="1" x14ac:dyDescent="0.25">
      <c r="A83" s="131"/>
      <c r="B83" s="132" t="s">
        <v>107</v>
      </c>
      <c r="C83" s="99"/>
    </row>
    <row r="84" spans="1:3" s="97" customFormat="1" ht="82.5" customHeight="1" x14ac:dyDescent="0.25">
      <c r="A84" s="136"/>
      <c r="B84" s="137" t="s">
        <v>108</v>
      </c>
      <c r="C84" s="101"/>
    </row>
    <row r="85" spans="1:3" s="91" customFormat="1" ht="28.5" customHeight="1" x14ac:dyDescent="0.25">
      <c r="A85" s="146" t="s">
        <v>127</v>
      </c>
      <c r="B85" s="147" t="s">
        <v>128</v>
      </c>
      <c r="C85" s="90"/>
    </row>
    <row r="86" spans="1:3" s="97" customFormat="1" ht="43.5" customHeight="1" x14ac:dyDescent="0.25">
      <c r="A86" s="148">
        <v>45</v>
      </c>
      <c r="B86" s="149" t="s">
        <v>129</v>
      </c>
      <c r="C86" s="145"/>
    </row>
    <row r="87" spans="1:3" ht="24.75" customHeight="1" x14ac:dyDescent="0.3"/>
  </sheetData>
  <mergeCells count="3">
    <mergeCell ref="A1:C1"/>
    <mergeCell ref="A2:C2"/>
    <mergeCell ref="A3:C3"/>
  </mergeCells>
  <pageMargins left="0.65" right="0.25" top="0.5" bottom="0.5" header="0.5" footer="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Mau 02 -PL02</vt:lpstr>
      <vt:lpstr>Mau 02 -PL02 in</vt:lpstr>
      <vt:lpstr>PHU LUC 7</vt:lpstr>
      <vt:lpstr>nhap</vt:lpstr>
      <vt:lpstr>'Mau 02 -PL02'!chuong_pl_4</vt:lpstr>
      <vt:lpstr>'Mau 02 -PL02 in'!chuong_pl_4</vt:lpstr>
      <vt:lpstr>'Mau 02 -PL02'!chuong_pl_4_name</vt:lpstr>
      <vt:lpstr>'Mau 02 -PL02 in'!chuong_pl_4_name</vt:lpstr>
      <vt:lpstr>'Mau 02 -PL02'!Print_Titles</vt:lpstr>
      <vt:lpstr>'Mau 02 -PL02 in'!Print_Titles</vt:lpstr>
      <vt:lpstr>nhap!Print_Titles</vt:lpstr>
      <vt:lpstr>'PHU LUC 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Thi My Loc</dc:creator>
  <cp:lastModifiedBy>Quach Thien Nhut</cp:lastModifiedBy>
  <cp:lastPrinted>2022-11-11T03:29:58Z</cp:lastPrinted>
  <dcterms:created xsi:type="dcterms:W3CDTF">2022-10-08T09:41:33Z</dcterms:created>
  <dcterms:modified xsi:type="dcterms:W3CDTF">2022-12-15T01:23:25Z</dcterms:modified>
</cp:coreProperties>
</file>